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JSANCHES\Desktop\RIESGOS\"/>
    </mc:Choice>
  </mc:AlternateContent>
  <bookViews>
    <workbookView xWindow="0" yWindow="0" windowWidth="28800" windowHeight="12330" firstSheet="6" activeTab="15"/>
  </bookViews>
  <sheets>
    <sheet name="Presentacion " sheetId="10" r:id="rId1"/>
    <sheet name="Análisis de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state="hidden" r:id="rId13"/>
    <sheet name="Seguimiento 2 Trimestre" sheetId="17" state="hidden" r:id="rId14"/>
    <sheet name="Seguimiento 1 Trimestre " sheetId="19" r:id="rId15"/>
    <sheet name="Seguimiento 2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62913" concurrentCalc="0"/>
  <pivotCaches>
    <pivotCache cacheId="0"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5" i="20" l="1"/>
  <c r="M55" i="20"/>
  <c r="L55" i="20"/>
  <c r="K55" i="20"/>
  <c r="J55" i="20"/>
  <c r="I55" i="20"/>
  <c r="H55" i="20"/>
  <c r="G55" i="20"/>
  <c r="F55" i="20"/>
  <c r="E55" i="20"/>
  <c r="D55" i="20"/>
  <c r="C55" i="20"/>
  <c r="B55" i="20"/>
  <c r="A55" i="20"/>
  <c r="N50" i="20"/>
  <c r="M50" i="20"/>
  <c r="L50" i="20"/>
  <c r="K50" i="20"/>
  <c r="J50" i="20"/>
  <c r="I50" i="20"/>
  <c r="H50" i="20"/>
  <c r="G50" i="20"/>
  <c r="F50" i="20"/>
  <c r="E50" i="20"/>
  <c r="D50" i="20"/>
  <c r="C50" i="20"/>
  <c r="B50" i="20"/>
  <c r="A50" i="20"/>
  <c r="N45" i="20"/>
  <c r="M45" i="20"/>
  <c r="L45" i="20"/>
  <c r="K45" i="20"/>
  <c r="J45" i="20"/>
  <c r="I45" i="20"/>
  <c r="H45" i="20"/>
  <c r="G45" i="20"/>
  <c r="F45" i="20"/>
  <c r="E45" i="20"/>
  <c r="D45" i="20"/>
  <c r="C45" i="20"/>
  <c r="B45" i="20"/>
  <c r="A45" i="20"/>
  <c r="N40" i="20"/>
  <c r="M40" i="20"/>
  <c r="L40" i="20"/>
  <c r="K40" i="20"/>
  <c r="J40" i="20"/>
  <c r="I40" i="20"/>
  <c r="H40" i="20"/>
  <c r="G40" i="20"/>
  <c r="F40" i="20"/>
  <c r="E40" i="20"/>
  <c r="D40" i="20"/>
  <c r="C40" i="20"/>
  <c r="B40" i="20"/>
  <c r="A40" i="20"/>
  <c r="N35" i="20"/>
  <c r="M35" i="20"/>
  <c r="L35" i="20"/>
  <c r="K35" i="20"/>
  <c r="J35" i="20"/>
  <c r="I35" i="20"/>
  <c r="H35" i="20"/>
  <c r="G35" i="20"/>
  <c r="F35" i="20"/>
  <c r="E35" i="20"/>
  <c r="D35" i="20"/>
  <c r="C35" i="20"/>
  <c r="B35" i="20"/>
  <c r="A35" i="20"/>
  <c r="N30" i="20"/>
  <c r="M30" i="20"/>
  <c r="L30" i="20"/>
  <c r="K30" i="20"/>
  <c r="J30" i="20"/>
  <c r="I30" i="20"/>
  <c r="H30" i="20"/>
  <c r="G30" i="20"/>
  <c r="C30" i="20"/>
  <c r="B30" i="20"/>
  <c r="A30" i="20"/>
  <c r="N25" i="20"/>
  <c r="M25" i="20"/>
  <c r="L25" i="20"/>
  <c r="K25" i="20"/>
  <c r="J25" i="20"/>
  <c r="I25" i="20"/>
  <c r="H25" i="20"/>
  <c r="G25" i="20"/>
  <c r="F25" i="20"/>
  <c r="E25" i="20"/>
  <c r="D25" i="20"/>
  <c r="C25" i="20"/>
  <c r="B25" i="20"/>
  <c r="A25" i="20"/>
  <c r="N20" i="20"/>
  <c r="M20" i="20"/>
  <c r="L20" i="20"/>
  <c r="K20" i="20"/>
  <c r="J20" i="20"/>
  <c r="I20" i="20"/>
  <c r="H20" i="20"/>
  <c r="G20" i="20"/>
  <c r="B20" i="20"/>
  <c r="A20" i="20"/>
  <c r="N15" i="20"/>
  <c r="M15" i="20"/>
  <c r="L15" i="20"/>
  <c r="K15" i="20"/>
  <c r="J15" i="20"/>
  <c r="I15" i="20"/>
  <c r="H15" i="20"/>
  <c r="G15" i="20"/>
  <c r="D15" i="20"/>
  <c r="B15" i="20"/>
  <c r="A15" i="20"/>
  <c r="N10" i="20"/>
  <c r="M10" i="20"/>
  <c r="L10" i="20"/>
  <c r="K10" i="20"/>
  <c r="J10" i="20"/>
  <c r="I10" i="20"/>
  <c r="H10" i="20"/>
  <c r="G10" i="20"/>
  <c r="F10" i="20"/>
  <c r="E10" i="20"/>
  <c r="D10" i="20"/>
  <c r="C10" i="20"/>
  <c r="B10" i="20"/>
  <c r="A10" i="20"/>
  <c r="D6" i="20"/>
  <c r="D5" i="20"/>
  <c r="D4" i="20"/>
  <c r="N30" i="19"/>
  <c r="M30" i="19"/>
  <c r="L30" i="19"/>
  <c r="K30" i="19"/>
  <c r="J30" i="19"/>
  <c r="I30" i="19"/>
  <c r="H30" i="19"/>
  <c r="G30" i="19"/>
  <c r="C30" i="19"/>
  <c r="B30" i="19"/>
  <c r="A30" i="19"/>
  <c r="D15" i="19"/>
  <c r="G20" i="19"/>
  <c r="H20" i="19"/>
  <c r="I20" i="19"/>
  <c r="J20" i="19"/>
  <c r="K20" i="19"/>
  <c r="L20" i="19"/>
  <c r="M20" i="19"/>
  <c r="N20" i="19"/>
  <c r="Q54" i="1"/>
  <c r="AD54" i="1"/>
  <c r="AC54" i="1"/>
  <c r="Z54" i="1"/>
  <c r="Y54" i="1"/>
  <c r="X54" i="1"/>
  <c r="T54" i="1"/>
  <c r="Q53" i="1"/>
  <c r="AD53" i="1"/>
  <c r="AC53" i="1"/>
  <c r="Z53" i="1"/>
  <c r="Y53" i="1"/>
  <c r="X53" i="1"/>
  <c r="T53" i="1"/>
  <c r="Q52" i="1"/>
  <c r="AD52" i="1"/>
  <c r="AC52" i="1"/>
  <c r="Z52" i="1"/>
  <c r="Y52" i="1"/>
  <c r="X52" i="1"/>
  <c r="T52" i="1"/>
  <c r="Q51" i="1"/>
  <c r="AD51" i="1"/>
  <c r="AC51" i="1"/>
  <c r="Z51" i="1"/>
  <c r="Y51" i="1"/>
  <c r="X51" i="1"/>
  <c r="T51" i="1"/>
  <c r="Z50" i="1"/>
  <c r="AB50" i="1"/>
  <c r="AA50" i="1"/>
  <c r="Q50" i="1"/>
  <c r="AD50" i="1"/>
  <c r="AF50" i="1"/>
  <c r="AE50" i="1"/>
  <c r="AG50" i="1"/>
  <c r="AC50" i="1"/>
  <c r="Y50" i="1"/>
  <c r="X50" i="1"/>
  <c r="T50" i="1"/>
  <c r="I50" i="1"/>
  <c r="L50" i="1"/>
  <c r="N50" i="1"/>
  <c r="M50" i="1"/>
  <c r="J50" i="1"/>
  <c r="Q49" i="1"/>
  <c r="AD49" i="1"/>
  <c r="AC49" i="1"/>
  <c r="Z49" i="1"/>
  <c r="Y49" i="1"/>
  <c r="X49" i="1"/>
  <c r="T49" i="1"/>
  <c r="Q48" i="1"/>
  <c r="AD48" i="1"/>
  <c r="AC48" i="1"/>
  <c r="Z48" i="1"/>
  <c r="Y48" i="1"/>
  <c r="X48" i="1"/>
  <c r="T48" i="1"/>
  <c r="Q47" i="1"/>
  <c r="AD47" i="1"/>
  <c r="AC47" i="1"/>
  <c r="Z47" i="1"/>
  <c r="Y47" i="1"/>
  <c r="X47" i="1"/>
  <c r="T47" i="1"/>
  <c r="Q46" i="1"/>
  <c r="AD46" i="1"/>
  <c r="AC46" i="1"/>
  <c r="Z46" i="1"/>
  <c r="Y46" i="1"/>
  <c r="X46" i="1"/>
  <c r="T46" i="1"/>
  <c r="Z45" i="1"/>
  <c r="AB45" i="1"/>
  <c r="AA45" i="1"/>
  <c r="Q45" i="1"/>
  <c r="AD45" i="1"/>
  <c r="AF45" i="1"/>
  <c r="AE45" i="1"/>
  <c r="AG45" i="1"/>
  <c r="AC45" i="1"/>
  <c r="Y45" i="1"/>
  <c r="X45" i="1"/>
  <c r="T45" i="1"/>
  <c r="I45" i="1"/>
  <c r="L45" i="1"/>
  <c r="N45" i="1"/>
  <c r="M45" i="1"/>
  <c r="J45" i="1"/>
  <c r="Q44" i="1"/>
  <c r="AD44" i="1"/>
  <c r="AC44" i="1"/>
  <c r="Z44" i="1"/>
  <c r="Y44" i="1"/>
  <c r="X44" i="1"/>
  <c r="T44" i="1"/>
  <c r="Q43" i="1"/>
  <c r="AD43" i="1"/>
  <c r="AC43" i="1"/>
  <c r="Z43" i="1"/>
  <c r="Y43" i="1"/>
  <c r="X43" i="1"/>
  <c r="T43" i="1"/>
  <c r="Q42" i="1"/>
  <c r="AD42" i="1"/>
  <c r="AC42" i="1"/>
  <c r="Z42" i="1"/>
  <c r="Y42" i="1"/>
  <c r="X42" i="1"/>
  <c r="T42" i="1"/>
  <c r="Q41" i="1"/>
  <c r="AD41" i="1"/>
  <c r="AC41" i="1"/>
  <c r="Z41" i="1"/>
  <c r="Y41" i="1"/>
  <c r="X41" i="1"/>
  <c r="T41" i="1"/>
  <c r="Z40" i="1"/>
  <c r="AB40" i="1"/>
  <c r="AA40" i="1"/>
  <c r="Q40" i="1"/>
  <c r="AD40" i="1"/>
  <c r="AF40" i="1"/>
  <c r="AE40" i="1"/>
  <c r="AG40" i="1"/>
  <c r="AC40" i="1"/>
  <c r="Y40" i="1"/>
  <c r="X40" i="1"/>
  <c r="T40" i="1"/>
  <c r="I40" i="1"/>
  <c r="L40" i="1"/>
  <c r="N40" i="1"/>
  <c r="M40" i="1"/>
  <c r="J40" i="1"/>
  <c r="Q39" i="1"/>
  <c r="AD39" i="1"/>
  <c r="AC39" i="1"/>
  <c r="Z39" i="1"/>
  <c r="Y39" i="1"/>
  <c r="X39" i="1"/>
  <c r="T39" i="1"/>
  <c r="Q38" i="1"/>
  <c r="AD38" i="1"/>
  <c r="AC38" i="1"/>
  <c r="Z38" i="1"/>
  <c r="Y38" i="1"/>
  <c r="X38" i="1"/>
  <c r="T38" i="1"/>
  <c r="Q37" i="1"/>
  <c r="AD37" i="1"/>
  <c r="AC37" i="1"/>
  <c r="Z37" i="1"/>
  <c r="Y37" i="1"/>
  <c r="X37" i="1"/>
  <c r="T37" i="1"/>
  <c r="Q36" i="1"/>
  <c r="AD36" i="1"/>
  <c r="AC36" i="1"/>
  <c r="Z36" i="1"/>
  <c r="Y36" i="1"/>
  <c r="X36" i="1"/>
  <c r="T36" i="1"/>
  <c r="Z35" i="1"/>
  <c r="AB35" i="1"/>
  <c r="AA35" i="1"/>
  <c r="Q35" i="1"/>
  <c r="AD35" i="1"/>
  <c r="AF35" i="1"/>
  <c r="AE35" i="1"/>
  <c r="AG35" i="1"/>
  <c r="AC35" i="1"/>
  <c r="Y35" i="1"/>
  <c r="X35" i="1"/>
  <c r="T35" i="1"/>
  <c r="I35" i="1"/>
  <c r="L35" i="1"/>
  <c r="N35" i="1"/>
  <c r="M35" i="1"/>
  <c r="J35" i="1"/>
  <c r="Q34" i="1"/>
  <c r="AD34" i="1"/>
  <c r="AC34" i="1"/>
  <c r="Z34" i="1"/>
  <c r="Y34" i="1"/>
  <c r="X34" i="1"/>
  <c r="T34" i="1"/>
  <c r="Q33" i="1"/>
  <c r="AD33" i="1"/>
  <c r="AC33" i="1"/>
  <c r="Z33" i="1"/>
  <c r="Y33" i="1"/>
  <c r="X33" i="1"/>
  <c r="T33" i="1"/>
  <c r="Q32" i="1"/>
  <c r="AD32" i="1"/>
  <c r="AC32" i="1"/>
  <c r="Z32" i="1"/>
  <c r="Y32" i="1"/>
  <c r="X32" i="1"/>
  <c r="T32" i="1"/>
  <c r="Q31" i="1"/>
  <c r="AD31" i="1"/>
  <c r="AC31" i="1"/>
  <c r="Z31" i="1"/>
  <c r="Y31" i="1"/>
  <c r="X31" i="1"/>
  <c r="T31" i="1"/>
  <c r="Q30" i="1"/>
  <c r="AD30" i="1"/>
  <c r="AF30" i="1"/>
  <c r="AE30" i="1"/>
  <c r="AC30" i="1"/>
  <c r="T30" i="1"/>
  <c r="I30" i="1"/>
  <c r="L30" i="1"/>
  <c r="N30" i="1"/>
  <c r="M30" i="1"/>
  <c r="J30" i="1"/>
  <c r="J10" i="1"/>
  <c r="M25" i="1"/>
  <c r="L25" i="1"/>
  <c r="M20" i="1"/>
  <c r="L20" i="1"/>
  <c r="M15" i="1"/>
  <c r="L15" i="1"/>
  <c r="M10" i="1"/>
  <c r="L10" i="1"/>
  <c r="B55" i="19"/>
  <c r="B50" i="19"/>
  <c r="B45" i="19"/>
  <c r="B40" i="19"/>
  <c r="B35"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45" i="19"/>
  <c r="I20" i="18"/>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25" i="19"/>
  <c r="G25" i="19"/>
  <c r="F25" i="19"/>
  <c r="E25" i="19"/>
  <c r="D25" i="19"/>
  <c r="C25" i="19"/>
  <c r="A25" i="19"/>
  <c r="A20" i="19"/>
  <c r="N15" i="19"/>
  <c r="G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c r="I15" i="19"/>
  <c r="I55" i="19"/>
  <c r="I50" i="18"/>
  <c r="I40" i="18"/>
  <c r="I40" i="19"/>
  <c r="I45" i="18"/>
  <c r="I30" i="18"/>
  <c r="I25" i="19"/>
  <c r="I25" i="18"/>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c r="H45" i="19"/>
  <c r="H40" i="17"/>
  <c r="H40" i="18"/>
  <c r="H40" i="19"/>
  <c r="J50" i="17"/>
  <c r="H50" i="18"/>
  <c r="H50" i="19"/>
  <c r="H55" i="17"/>
  <c r="H55" i="18"/>
  <c r="H55" i="19"/>
  <c r="H45" i="17"/>
  <c r="H50" i="17"/>
  <c r="J50" i="19"/>
  <c r="J50" i="18"/>
  <c r="J55" i="17"/>
  <c r="J55" i="18"/>
  <c r="J55" i="19"/>
  <c r="J45" i="17"/>
  <c r="J45" i="19"/>
  <c r="J45" i="18"/>
  <c r="J40" i="17"/>
  <c r="J40" i="18"/>
  <c r="J40" i="19"/>
  <c r="K40" i="18"/>
  <c r="K40" i="19"/>
  <c r="K55" i="17"/>
  <c r="K55" i="19"/>
  <c r="K55" i="18"/>
  <c r="K50" i="18"/>
  <c r="K50" i="19"/>
  <c r="K45" i="18"/>
  <c r="K45" i="19"/>
  <c r="L55" i="17"/>
  <c r="L55" i="18"/>
  <c r="L55" i="19"/>
  <c r="L50" i="17"/>
  <c r="L50" i="19"/>
  <c r="L50" i="18"/>
  <c r="L45" i="17"/>
  <c r="L45" i="19"/>
  <c r="L45" i="18"/>
  <c r="L40" i="17"/>
  <c r="L40" i="19"/>
  <c r="L40" i="18"/>
  <c r="K50" i="17"/>
  <c r="K45" i="17"/>
  <c r="K40" i="17"/>
  <c r="M55" i="17"/>
  <c r="M55" i="19"/>
  <c r="M55" i="18"/>
  <c r="M50" i="17"/>
  <c r="M50" i="19"/>
  <c r="M50" i="18"/>
  <c r="M45" i="17"/>
  <c r="M45" i="18"/>
  <c r="M45" i="19"/>
  <c r="M40" i="17"/>
  <c r="M40" i="19"/>
  <c r="M40" i="18"/>
  <c r="H35" i="18"/>
  <c r="H35" i="19"/>
  <c r="H35" i="17"/>
  <c r="I10" i="17"/>
  <c r="I10" i="18"/>
  <c r="I10" i="19"/>
  <c r="I35" i="18"/>
  <c r="I35" i="19"/>
  <c r="I35" i="17"/>
  <c r="H30" i="18"/>
  <c r="H30" i="17"/>
  <c r="J35" i="18"/>
  <c r="J35" i="19"/>
  <c r="J35" i="17"/>
  <c r="K35" i="18"/>
  <c r="K35" i="19"/>
  <c r="K35" i="17"/>
  <c r="J30" i="18"/>
  <c r="J30" i="17"/>
  <c r="L35" i="18"/>
  <c r="L35" i="19"/>
  <c r="L35" i="17"/>
  <c r="K30" i="18"/>
  <c r="K30" i="17"/>
  <c r="L30" i="18"/>
  <c r="L30" i="17"/>
  <c r="M35" i="17"/>
  <c r="M35" i="19"/>
  <c r="M35" i="18"/>
  <c r="M30" i="17"/>
  <c r="M30" i="18"/>
  <c r="T29" i="1"/>
  <c r="Q29" i="1"/>
  <c r="T28" i="1"/>
  <c r="Q28" i="1"/>
  <c r="T27" i="1"/>
  <c r="Q27" i="1"/>
  <c r="T26" i="1"/>
  <c r="Q26" i="1"/>
  <c r="T25" i="1"/>
  <c r="Q25" i="1"/>
  <c r="J25" i="1"/>
  <c r="I25" i="1"/>
  <c r="X27" i="1"/>
  <c r="Z29" i="1"/>
  <c r="Y29" i="1"/>
  <c r="X28" i="1"/>
  <c r="H25" i="18"/>
  <c r="H25" i="19"/>
  <c r="H25" i="17"/>
  <c r="X26" i="1"/>
  <c r="X25" i="1"/>
  <c r="X29" i="1"/>
  <c r="AD26" i="1"/>
  <c r="AC26" i="1"/>
  <c r="AD28" i="1"/>
  <c r="AC28" i="1"/>
  <c r="AD27" i="1"/>
  <c r="AD29" i="1"/>
  <c r="AC29" i="1"/>
  <c r="AD25" i="1"/>
  <c r="AC25" i="1"/>
  <c r="Z27" i="1"/>
  <c r="Y27" i="1"/>
  <c r="Z25" i="1"/>
  <c r="Y25" i="1"/>
  <c r="N25" i="1"/>
  <c r="Z28" i="1"/>
  <c r="Y28" i="1"/>
  <c r="Z26" i="1"/>
  <c r="Y26" i="1"/>
  <c r="J25" i="19"/>
  <c r="J25" i="18"/>
  <c r="J25" i="17"/>
  <c r="AF25" i="1"/>
  <c r="AE25" i="1"/>
  <c r="AC27" i="1"/>
  <c r="AB25" i="1"/>
  <c r="AA25" i="1"/>
  <c r="K25" i="17"/>
  <c r="K25" i="18"/>
  <c r="K25" i="19"/>
  <c r="L25" i="18"/>
  <c r="L25" i="19"/>
  <c r="L25" i="17"/>
  <c r="AG25" i="1"/>
  <c r="M25" i="17"/>
  <c r="M25" i="19"/>
  <c r="M25" i="18"/>
  <c r="T24" i="1"/>
  <c r="Q24" i="1"/>
  <c r="T23" i="1"/>
  <c r="Q23" i="1"/>
  <c r="T22" i="1"/>
  <c r="Q22" i="1"/>
  <c r="T21" i="1"/>
  <c r="Q21" i="1"/>
  <c r="T20" i="1"/>
  <c r="Q20" i="1"/>
  <c r="J20" i="1"/>
  <c r="I20" i="1"/>
  <c r="T19" i="1"/>
  <c r="Q19" i="1"/>
  <c r="T18" i="1"/>
  <c r="Q18" i="1"/>
  <c r="T17" i="1"/>
  <c r="Q17" i="1"/>
  <c r="T16" i="1"/>
  <c r="Q16" i="1"/>
  <c r="T15" i="1"/>
  <c r="Q15" i="1"/>
  <c r="J15" i="1"/>
  <c r="I15" i="1"/>
  <c r="H15" i="18"/>
  <c r="H15" i="19"/>
  <c r="H15" i="17"/>
  <c r="H20" i="18"/>
  <c r="H20" i="17"/>
  <c r="Z21" i="1"/>
  <c r="Y21" i="1"/>
  <c r="X20" i="1"/>
  <c r="X23" i="1"/>
  <c r="X21" i="1"/>
  <c r="X22" i="1"/>
  <c r="X24" i="1"/>
  <c r="Z15" i="1"/>
  <c r="Y15" i="1"/>
  <c r="X15" i="1"/>
  <c r="X17" i="1"/>
  <c r="X18" i="1"/>
  <c r="X19" i="1"/>
  <c r="X16" i="1"/>
  <c r="N15" i="1"/>
  <c r="AD18" i="1"/>
  <c r="AD19" i="1"/>
  <c r="AD15" i="1"/>
  <c r="AD17" i="1"/>
  <c r="AD16" i="1"/>
  <c r="AD21" i="1"/>
  <c r="AD20" i="1"/>
  <c r="AD22" i="1"/>
  <c r="AD24" i="1"/>
  <c r="AD23" i="1"/>
  <c r="N20" i="1"/>
  <c r="Z20" i="1"/>
  <c r="Y20" i="1"/>
  <c r="Z22" i="1"/>
  <c r="Y22" i="1"/>
  <c r="Z24" i="1"/>
  <c r="Y24" i="1"/>
  <c r="Z23" i="1"/>
  <c r="Y23" i="1"/>
  <c r="Z19" i="1"/>
  <c r="Y19" i="1"/>
  <c r="Z16" i="1"/>
  <c r="Y16" i="1"/>
  <c r="Z17" i="1"/>
  <c r="Y17" i="1"/>
  <c r="Z18" i="1"/>
  <c r="Y18" i="1"/>
  <c r="J20" i="18"/>
  <c r="J20" i="17"/>
  <c r="J15" i="18"/>
  <c r="J15" i="19"/>
  <c r="J15" i="17"/>
  <c r="AB20" i="1"/>
  <c r="AA20" i="1"/>
  <c r="AB15" i="1"/>
  <c r="AA15" i="1"/>
  <c r="K15" i="17"/>
  <c r="K15" i="19"/>
  <c r="K15" i="18"/>
  <c r="K20" i="18"/>
  <c r="K20" i="17"/>
  <c r="T14" i="1"/>
  <c r="Q14" i="1"/>
  <c r="T13" i="1"/>
  <c r="Q13" i="1"/>
  <c r="T12" i="1"/>
  <c r="Q12" i="1"/>
  <c r="AC23" i="1"/>
  <c r="AC21" i="1"/>
  <c r="AC19" i="1"/>
  <c r="AC22" i="1"/>
  <c r="AC24" i="1"/>
  <c r="AC18" i="1"/>
  <c r="AC16" i="1"/>
  <c r="AC17" i="1"/>
  <c r="AD12" i="1"/>
  <c r="AC12" i="1"/>
  <c r="AD13" i="1"/>
  <c r="AC13" i="1"/>
  <c r="AD14" i="1"/>
  <c r="AC14" i="1"/>
  <c r="Q11" i="1"/>
  <c r="T11" i="1"/>
  <c r="T10" i="1"/>
  <c r="AF20" i="1"/>
  <c r="AE20" i="1"/>
  <c r="AC20" i="1"/>
  <c r="AF15" i="1"/>
  <c r="AE15" i="1"/>
  <c r="AC15" i="1"/>
  <c r="AD11" i="1"/>
  <c r="Q10" i="1"/>
  <c r="AD10" i="1"/>
  <c r="X10" i="1"/>
  <c r="AG15" i="1"/>
  <c r="L15" i="19"/>
  <c r="L15" i="18"/>
  <c r="L15" i="17"/>
  <c r="AG20" i="1"/>
  <c r="L20" i="18"/>
  <c r="L20" i="17"/>
  <c r="AC11" i="1"/>
  <c r="Z14" i="1"/>
  <c r="Z11" i="1"/>
  <c r="Z10" i="1"/>
  <c r="Y10" i="1"/>
  <c r="Z12" i="1"/>
  <c r="Z13" i="1"/>
  <c r="X13" i="1"/>
  <c r="X12" i="1"/>
  <c r="X14" i="1"/>
  <c r="AC10" i="1"/>
  <c r="X11" i="1"/>
  <c r="I10" i="1"/>
  <c r="M20" i="17"/>
  <c r="M20" i="18"/>
  <c r="N10" i="1"/>
  <c r="J10" i="18"/>
  <c r="H10" i="18"/>
  <c r="H10" i="19"/>
  <c r="H10" i="17"/>
  <c r="M15" i="17"/>
  <c r="M15" i="18"/>
  <c r="M15" i="19"/>
  <c r="AF10" i="1"/>
  <c r="AE10" i="1"/>
  <c r="Y13" i="1"/>
  <c r="Y12" i="1"/>
  <c r="Y11" i="1"/>
  <c r="Y14" i="1"/>
  <c r="AB10" i="1"/>
  <c r="AA10" i="1"/>
  <c r="B249" i="6" a="1"/>
  <c r="B249" i="6"/>
  <c r="J10" i="19"/>
  <c r="K10" i="17"/>
  <c r="K10" i="18"/>
  <c r="K10" i="19"/>
  <c r="J10" i="17"/>
  <c r="L10" i="17"/>
  <c r="L10" i="19"/>
  <c r="L10" i="18"/>
  <c r="AG10" i="1"/>
  <c r="G238" i="6"/>
  <c r="M10" i="17"/>
  <c r="M10" i="19"/>
  <c r="M10" i="18"/>
  <c r="Z30" i="1"/>
  <c r="X30" i="1"/>
  <c r="AB30" i="1"/>
  <c r="AA30" i="1"/>
  <c r="AG30" i="1"/>
  <c r="Y30" i="1"/>
  <c r="B251" i="6"/>
  <c r="B250" i="6"/>
</calcChain>
</file>

<file path=xl/comments1.xml><?xml version="1.0" encoding="utf-8"?>
<comments xmlns="http://schemas.openxmlformats.org/spreadsheetml/2006/main">
  <authors>
    <author>Cristina Isabel Charris Molina</author>
  </authors>
  <commentList>
    <comment ref="C8" authorId="0" shapeId="0">
      <text>
        <r>
          <rPr>
            <b/>
            <sz val="9"/>
            <color indexed="81"/>
            <rFont val="Tahoma"/>
            <charset val="1"/>
          </rPr>
          <t xml:space="preserve">Elegir de la lista desplegable
(Ver hoja de Tabla de Impacto)
</t>
        </r>
      </text>
    </comment>
    <comment ref="D8" authorId="0" shapeId="0">
      <text>
        <r>
          <rPr>
            <b/>
            <sz val="9"/>
            <color indexed="81"/>
            <rFont val="Tahoma"/>
            <charset val="1"/>
          </rPr>
          <t>Estas son las causas identificadas el año pasado, revisar e incluir si se tienen causas inmediatas adicionales que pueden ocasionar el riesgo.</t>
        </r>
      </text>
    </comment>
    <comment ref="E8" authorId="0" shapeId="0">
      <text>
        <r>
          <rPr>
            <b/>
            <sz val="9"/>
            <color indexed="81"/>
            <rFont val="Tahoma"/>
            <charset val="1"/>
          </rPr>
          <t>Teniendo en cuenta las causas inmediatas, identificar la causa raiz.</t>
        </r>
      </text>
    </comment>
    <comment ref="G8" authorId="0" shapeId="0">
      <text>
        <r>
          <rPr>
            <b/>
            <sz val="9"/>
            <color indexed="81"/>
            <rFont val="Tahoma"/>
            <charset val="1"/>
          </rPr>
          <t>Elegir de la lista deplegable.
(Ver hoja Clasificación del Riesgo)</t>
        </r>
      </text>
    </comment>
    <comment ref="H8" authorId="0" shapeId="0">
      <text>
        <r>
          <rPr>
            <b/>
            <sz val="9"/>
            <color indexed="81"/>
            <rFont val="Tahoma"/>
            <family val="2"/>
          </rPr>
          <t>Escribir el número. Tener en cuenta lo explicado en la hoja Tabla de Probabilidad.</t>
        </r>
        <r>
          <rPr>
            <sz val="9"/>
            <color indexed="81"/>
            <rFont val="Tahoma"/>
            <charset val="1"/>
          </rPr>
          <t xml:space="preserve">
</t>
        </r>
      </text>
    </comment>
    <comment ref="I8" authorId="0" shapeId="0">
      <text>
        <r>
          <rPr>
            <b/>
            <sz val="9"/>
            <color indexed="81"/>
            <rFont val="Tahoma"/>
            <family val="2"/>
          </rPr>
          <t>No modificar estas celdas, debido a que se calculan automaticamente, usted ingrese la frecuencia.</t>
        </r>
      </text>
    </comment>
    <comment ref="J8" authorId="0" shapeId="0">
      <text>
        <r>
          <rPr>
            <b/>
            <sz val="9"/>
            <color indexed="81"/>
            <rFont val="Tahoma"/>
            <family val="2"/>
          </rPr>
          <t>No modificar estas celdas, debido a que se calculan automaticamente, usted ingrese la frecuencia.</t>
        </r>
      </text>
    </comment>
    <comment ref="K8" authorId="0" shapeId="0">
      <text>
        <r>
          <rPr>
            <b/>
            <sz val="9"/>
            <color indexed="81"/>
            <rFont val="Tahoma"/>
            <family val="2"/>
          </rPr>
          <t>Elegir de la lista desplegable, teniendo en cuenta la explicación de la hoja Tabla de Impacto.</t>
        </r>
        <r>
          <rPr>
            <sz val="9"/>
            <color indexed="81"/>
            <rFont val="Tahoma"/>
            <family val="2"/>
          </rPr>
          <t xml:space="preserve">
</t>
        </r>
      </text>
    </comment>
    <comment ref="L8" authorId="0" shapeId="0">
      <text>
        <r>
          <rPr>
            <b/>
            <sz val="9"/>
            <color indexed="81"/>
            <rFont val="Tahoma"/>
            <family val="2"/>
          </rPr>
          <t>No modificar estas celdas, debido a que se calculan automaticamente, usted el Criterio de Impacto.</t>
        </r>
      </text>
    </comment>
    <comment ref="M8" authorId="0" shapeId="0">
      <text>
        <r>
          <rPr>
            <b/>
            <sz val="9"/>
            <color indexed="81"/>
            <rFont val="Tahoma"/>
            <family val="2"/>
          </rPr>
          <t>No modificar estas celdas, debido a que se calculan automaticamente, usted el Criterio de Impacto.</t>
        </r>
      </text>
    </comment>
    <comment ref="N8" authorId="0" shapeId="0">
      <text>
        <r>
          <rPr>
            <b/>
            <sz val="9"/>
            <color indexed="81"/>
            <rFont val="Tahoma"/>
            <family val="2"/>
          </rPr>
          <t>No modificar estas celdas, debido a que se calculan automaticamente, usted el Criterio de Impacto.</t>
        </r>
      </text>
    </comment>
    <comment ref="O8" authorId="0" shapeId="0">
      <text>
        <r>
          <rPr>
            <b/>
            <sz val="9"/>
            <color indexed="81"/>
            <rFont val="Tahoma"/>
            <family val="2"/>
          </rPr>
          <t>Enumerar los controles.</t>
        </r>
        <r>
          <rPr>
            <sz val="9"/>
            <color indexed="81"/>
            <rFont val="Tahoma"/>
            <family val="2"/>
          </rPr>
          <t xml:space="preserve">
</t>
        </r>
      </text>
    </comment>
    <comment ref="P8" authorId="0" shapeId="0">
      <text>
        <r>
          <rPr>
            <b/>
            <sz val="9"/>
            <color indexed="81"/>
            <rFont val="Tahoma"/>
            <family val="2"/>
          </rPr>
          <t>Describir los controles con los que se cuenten para mitigar la materialización de este riesgo</t>
        </r>
      </text>
    </comment>
    <comment ref="Q8" authorId="0" shapeId="0">
      <text>
        <r>
          <rPr>
            <b/>
            <sz val="9"/>
            <color indexed="81"/>
            <rFont val="Tahoma"/>
            <family val="2"/>
          </rPr>
          <t>No modificar esta celda, debido a que se diligencia automaticamente.</t>
        </r>
        <r>
          <rPr>
            <sz val="9"/>
            <color indexed="81"/>
            <rFont val="Tahoma"/>
            <family val="2"/>
          </rPr>
          <t xml:space="preserve">
</t>
        </r>
      </text>
    </comment>
    <comment ref="AG8" authorId="0" shapeId="0">
      <text>
        <r>
          <rPr>
            <b/>
            <sz val="9"/>
            <color indexed="81"/>
            <rFont val="Tahoma"/>
            <family val="2"/>
          </rPr>
          <t>No modificar esta celda, debido a que se diligencia automaticamente.</t>
        </r>
      </text>
    </comment>
    <comment ref="AH8" authorId="0" shapeId="0">
      <text>
        <r>
          <rPr>
            <b/>
            <sz val="9"/>
            <color indexed="81"/>
            <rFont val="Tahoma"/>
            <family val="2"/>
          </rPr>
          <t>elegir de la lista desplegable, teniendo en cuenta lo explicado en la hoja Matriz de Calor</t>
        </r>
      </text>
    </comment>
    <comment ref="AI8" authorId="0" shapeId="0">
      <text>
        <r>
          <rPr>
            <b/>
            <sz val="9"/>
            <color indexed="81"/>
            <rFont val="Tahoma"/>
            <family val="2"/>
          </rPr>
          <t>Describir que accion se va a realizar de acuerdo al tratamiento.</t>
        </r>
        <r>
          <rPr>
            <sz val="9"/>
            <color indexed="81"/>
            <rFont val="Tahoma"/>
            <family val="2"/>
          </rPr>
          <t xml:space="preserve">
</t>
        </r>
      </text>
    </comment>
    <comment ref="AJ8" authorId="0" shapeId="0">
      <text>
        <r>
          <rPr>
            <b/>
            <sz val="9"/>
            <color indexed="81"/>
            <rFont val="Tahoma"/>
            <family val="2"/>
          </rPr>
          <t>Escribir Nombre y cargo del responsable.</t>
        </r>
      </text>
    </comment>
    <comment ref="AK8" authorId="0" shapeId="0">
      <text>
        <r>
          <rPr>
            <b/>
            <sz val="9"/>
            <color indexed="81"/>
            <rFont val="Tahoma"/>
            <family val="2"/>
          </rPr>
          <t>Definir fecha final de implementación.</t>
        </r>
      </text>
    </comment>
    <comment ref="AL8" authorId="0" shapeId="0">
      <text>
        <r>
          <rPr>
            <b/>
            <sz val="9"/>
            <color indexed="81"/>
            <rFont val="Tahoma"/>
            <family val="2"/>
          </rPr>
          <t xml:space="preserve">Definir en que fecha se le hará seguimiento.
</t>
        </r>
      </text>
    </comment>
    <comment ref="AM8" authorId="0" shapeId="0">
      <text>
        <r>
          <rPr>
            <b/>
            <sz val="9"/>
            <color indexed="81"/>
            <rFont val="Tahoma"/>
            <family val="2"/>
          </rPr>
          <t>Espacio para diligenciar por el grupo de Calidad.</t>
        </r>
      </text>
    </comment>
    <comment ref="AN8" authorId="0" shapeId="0">
      <text>
        <r>
          <rPr>
            <b/>
            <sz val="9"/>
            <color indexed="81"/>
            <rFont val="Tahoma"/>
            <family val="2"/>
          </rPr>
          <t>Espacio para diligenciar por el grupo de Calidad.</t>
        </r>
        <r>
          <rPr>
            <sz val="9"/>
            <color indexed="81"/>
            <rFont val="Tahoma"/>
            <family val="2"/>
          </rPr>
          <t xml:space="preserve">
</t>
        </r>
      </text>
    </comment>
    <comment ref="R9" authorId="0" shapeId="0">
      <text>
        <r>
          <rPr>
            <b/>
            <sz val="9"/>
            <color indexed="81"/>
            <rFont val="Tahoma"/>
            <family val="2"/>
          </rPr>
          <t>Elegir de la lista desplegable, teniendo en cuenta lo explicado en la hoja Tabla Valoración de Controles.</t>
        </r>
      </text>
    </comment>
    <comment ref="S9" authorId="0" shapeId="0">
      <text>
        <r>
          <rPr>
            <b/>
            <sz val="9"/>
            <color indexed="81"/>
            <rFont val="Tahoma"/>
            <family val="2"/>
          </rPr>
          <t>Elegir de la lista desplegable, teniendo en cuenta lo explicado en la hoja Tabla Valoración de Controles</t>
        </r>
      </text>
    </comment>
    <comment ref="T9" authorId="0" shapeId="0">
      <text>
        <r>
          <rPr>
            <b/>
            <sz val="9"/>
            <color indexed="81"/>
            <rFont val="Tahoma"/>
            <family val="2"/>
          </rPr>
          <t>No modificar esta celda, debido a que se diligencia automaticamente.</t>
        </r>
      </text>
    </comment>
    <comment ref="U9" authorId="0" shapeId="0">
      <text>
        <r>
          <rPr>
            <b/>
            <sz val="9"/>
            <color indexed="81"/>
            <rFont val="Tahoma"/>
            <family val="2"/>
          </rPr>
          <t>Elegir de la lista desplegable, teniendo en cuenta lo explicado en la hoja Tabla Valoración de Controles</t>
        </r>
      </text>
    </comment>
    <comment ref="V9" authorId="0" shapeId="0">
      <text>
        <r>
          <rPr>
            <b/>
            <sz val="9"/>
            <color indexed="81"/>
            <rFont val="Tahoma"/>
            <family val="2"/>
          </rPr>
          <t>Elegir de la lista desplegable, teniendo en cuenta lo explicado en la hoja Tabla Valoración de Controles</t>
        </r>
      </text>
    </comment>
    <comment ref="W9" authorId="0" shapeId="0">
      <text>
        <r>
          <rPr>
            <b/>
            <sz val="9"/>
            <color indexed="81"/>
            <rFont val="Tahoma"/>
            <family val="2"/>
          </rPr>
          <t>Elegir de la lista desplegable, teniendo en cuenta lo explicado en la hoja Tabla Valoración de Controles</t>
        </r>
        <r>
          <rPr>
            <sz val="9"/>
            <color indexed="81"/>
            <rFont val="Tahoma"/>
            <family val="2"/>
          </rPr>
          <t xml:space="preserve">
</t>
        </r>
      </text>
    </comment>
    <comment ref="AA9" authorId="0" shapeId="0">
      <text>
        <r>
          <rPr>
            <b/>
            <sz val="9"/>
            <color indexed="81"/>
            <rFont val="Tahoma"/>
            <family val="2"/>
          </rPr>
          <t>No modificar esta celda, debido a que se diligencia automaticamente.</t>
        </r>
        <r>
          <rPr>
            <sz val="9"/>
            <color indexed="81"/>
            <rFont val="Tahoma"/>
            <family val="2"/>
          </rPr>
          <t xml:space="preserve">
</t>
        </r>
      </text>
    </comment>
    <comment ref="AB9" authorId="0" shapeId="0">
      <text>
        <r>
          <rPr>
            <b/>
            <sz val="9"/>
            <color indexed="81"/>
            <rFont val="Tahoma"/>
            <family val="2"/>
          </rPr>
          <t>No modificar esta celda, debido a que se diligencia automaticamente.</t>
        </r>
      </text>
    </comment>
    <comment ref="AE9" authorId="0" shapeId="0">
      <text>
        <r>
          <rPr>
            <b/>
            <sz val="9"/>
            <color indexed="81"/>
            <rFont val="Tahoma"/>
            <family val="2"/>
          </rPr>
          <t>No modificar esta celda, debido a que se diligencia automaticamente.</t>
        </r>
      </text>
    </comment>
    <comment ref="AF9" authorId="0" shapeId="0">
      <text>
        <r>
          <rPr>
            <b/>
            <sz val="9"/>
            <color indexed="81"/>
            <rFont val="Tahoma"/>
            <family val="2"/>
          </rPr>
          <t>No modificar esta celda, debido a que se diligencia automaticamente.</t>
        </r>
        <r>
          <rPr>
            <sz val="9"/>
            <color indexed="81"/>
            <rFont val="Tahoma"/>
            <family val="2"/>
          </rPr>
          <t xml:space="preserve">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<sst xmlns="http://schemas.openxmlformats.org/spreadsheetml/2006/main" count="2754" uniqueCount="619">
  <si>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</si>
  <si>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</si>
  <si>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</si>
  <si>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</si>
  <si>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</si>
  <si>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CSJ CUNDINAMARCA Y AMAZONAS</t>
  </si>
  <si>
    <t>CONSEJO SUPERIOR DE LA JUDICATURA</t>
  </si>
  <si>
    <t>CONSEJO SECCIONAL DE LA JUDICATURA</t>
  </si>
  <si>
    <t>X</t>
  </si>
  <si>
    <t>DIRECCIÓN SECCIONAL DE ADMINISTRACIÓN JUDICIAL</t>
  </si>
  <si>
    <t>DESPACHO JUDICIAL CERTIFICADO</t>
  </si>
  <si>
    <t>FECHA</t>
  </si>
  <si>
    <t>Análisis de Contexto</t>
  </si>
  <si>
    <t>DEPENDENCIA:</t>
  </si>
  <si>
    <t>PROCESO</t>
  </si>
  <si>
    <t>REORDENAMIENTO</t>
  </si>
  <si>
    <t>CONSEJO SECCIONAL/ DIRECCIÓN SECCIONAL DE ADMINISTRACIÓN JUDICIAL</t>
  </si>
  <si>
    <t xml:space="preserve">OBJETIVO DEL PROCESO: </t>
  </si>
  <si>
    <t xml:space="preserve"> Registrar el objetivo del  proceso. Aplica  solo para los procesos del nivel central del CSJ.</t>
  </si>
  <si>
    <t>Identificar los Riesgos que podrían afectar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</si>
  <si>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</si>
  <si>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</si>
  <si>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</si>
  <si>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</si>
  <si>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</si>
  <si>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</si>
  <si>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</si>
  <si>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Afectación de las funciones de la Rama Judicial por reformas a la legislación y normatividad que afecte  los servicios de administración de justicia. </t>
    </r>
    <r>
      <rPr>
        <b/>
        <sz val="10"/>
        <color theme="1"/>
        <rFont val="Arial"/>
        <family val="2"/>
      </rPr>
      <t>(Todos los procesos)</t>
    </r>
  </si>
  <si>
    <r>
      <t xml:space="preserve">Fortalecimiento de la Rama Judicial, vía reforma constitucional de la Justicia y demás normas que definen la estructura de La Rama Judicial. </t>
    </r>
    <r>
      <rPr>
        <b/>
        <sz val="10"/>
        <color theme="1"/>
        <rFont val="Arial"/>
        <family val="2"/>
      </rPr>
      <t>(Todos los procesos)</t>
    </r>
  </si>
  <si>
    <r>
      <t xml:space="preserve">Hacinamiento carcelario Genera congestión en el sistema judicial J. EPMS - mayores tutelas y peticiones sin respuestas a los usuarios. </t>
    </r>
    <r>
      <rPr>
        <b/>
        <sz val="10"/>
        <color theme="1"/>
        <rFont val="Arial"/>
        <family val="2"/>
      </rPr>
      <t>(CSJ Cundinamarca-Amazonas)</t>
    </r>
  </si>
  <si>
    <r>
      <t>Se deben efectuar reordenamientos de despachos judiciales de acuerdo a la demanda existente en los diferentes circuitos.</t>
    </r>
    <r>
      <rPr>
        <b/>
        <sz val="10"/>
        <color theme="1"/>
        <rFont val="Arial"/>
        <family val="2"/>
      </rPr>
      <t xml:space="preserve"> (CSJ Cundinamarca-Amazonas)</t>
    </r>
  </si>
  <si>
    <r>
      <t xml:space="preserve">Posible no aplicación de la reglamentación vigente, debido a desinformación de la normatividad reciente. </t>
    </r>
    <r>
      <rPr>
        <b/>
        <sz val="10"/>
        <color theme="1"/>
        <rFont val="Arial"/>
        <family val="2"/>
      </rPr>
      <t>(Todos los procesos)</t>
    </r>
  </si>
  <si>
    <r>
      <t xml:space="preserve">Actualización de los procedimientos según las necesidades del estado. </t>
    </r>
    <r>
      <rPr>
        <b/>
        <sz val="10"/>
        <color theme="1"/>
        <rFont val="Arial"/>
        <family val="2"/>
      </rPr>
      <t>(Todos los procesos)</t>
    </r>
    <r>
      <rPr>
        <sz val="10"/>
        <color theme="1"/>
        <rFont val="Arial"/>
        <family val="2"/>
      </rPr>
      <t xml:space="preserve">
</t>
    </r>
  </si>
  <si>
    <r>
      <t xml:space="preserve">Reglamentación general o vaga que no permita aplicar procedimientos claramente. </t>
    </r>
    <r>
      <rPr>
        <b/>
        <sz val="10"/>
        <color theme="1"/>
        <rFont val="Arial"/>
        <family val="2"/>
      </rPr>
      <t>(Todos los procesos)</t>
    </r>
  </si>
  <si>
    <r>
      <t>Las políticas y proyectos de inversión en materia de Gestión Documental son administrados y controlados por el nivel central (DEAJ y CENDOJ). La participación de la Dirección Ejecutiva Seccional en la gestión de los proyectos de la Dirección Ejecutiva Seccional corresponde entregar información que sirva de insumo.</t>
    </r>
    <r>
      <rPr>
        <b/>
        <sz val="10"/>
        <color rgb="FF000000"/>
        <rFont val="Arial"/>
        <family val="2"/>
      </rPr>
      <t xml:space="preserve"> (Gestión Documental)</t>
    </r>
  </si>
  <si>
    <r>
      <t xml:space="preserve">Desinformación de los últimos Acuerdos  por parte de usuarios,  empleados y funcionarios de despachos judiciales </t>
    </r>
    <r>
      <rPr>
        <b/>
        <sz val="10"/>
        <color theme="1"/>
        <rFont val="Arial"/>
        <family val="2"/>
      </rPr>
      <t>(Todos los procesos)</t>
    </r>
  </si>
  <si>
    <r>
      <t xml:space="preserve">Reestructuración de la Rama Judicial </t>
    </r>
    <r>
      <rPr>
        <b/>
        <sz val="10"/>
        <color theme="1"/>
        <rFont val="Arial"/>
        <family val="2"/>
      </rPr>
      <t>(Todos los procesos)</t>
    </r>
  </si>
  <si>
    <r>
      <t xml:space="preserve">Cambio de normatividad laboral </t>
    </r>
    <r>
      <rPr>
        <b/>
        <sz val="10"/>
        <color theme="1"/>
        <rFont val="Arial"/>
        <family val="2"/>
      </rPr>
      <t>(Gestión Humana)</t>
    </r>
  </si>
  <si>
    <r>
      <t xml:space="preserve">Optimización de las actividades, de conformidad con las políticas públicas fijadas con ocasión de la emergencia sanitaria Covid-19, entre otras </t>
    </r>
    <r>
      <rPr>
        <b/>
        <sz val="10"/>
        <color rgb="FF000000"/>
        <rFont val="Arial"/>
        <family val="2"/>
      </rPr>
      <t>(Todos los procesos)</t>
    </r>
  </si>
  <si>
    <r>
      <t xml:space="preserve">Políticas de austeridad de recursos para elementos de papeleria y oficina frente a la necesidad real </t>
    </r>
    <r>
      <rPr>
        <b/>
        <sz val="10"/>
        <color theme="1"/>
        <rFont val="Arial"/>
        <family val="2"/>
      </rPr>
      <t>(Adquisición de bienes y servicios)</t>
    </r>
  </si>
  <si>
    <t>Económicos y Financieros</t>
  </si>
  <si>
    <r>
      <t>Asignación insuficiente de PAC por parte del Ministerio de Hacienda para gastos de funcionamiento</t>
    </r>
    <r>
      <rPr>
        <b/>
        <sz val="10"/>
        <color theme="1"/>
        <rFont val="Arial"/>
        <family val="2"/>
      </rPr>
      <t xml:space="preserve"> (Todos los procesos)</t>
    </r>
  </si>
  <si>
    <r>
      <t xml:space="preserve">Los recursos asignados por parte del Ministerio de Hacienda y la DEAJ son entregados de manera oportuna y con el monto requerido. </t>
    </r>
    <r>
      <rPr>
        <b/>
        <sz val="10"/>
        <color theme="1"/>
        <rFont val="Arial"/>
        <family val="2"/>
      </rPr>
      <t>(Todos los procesos)</t>
    </r>
  </si>
  <si>
    <r>
      <t xml:space="preserve">Posible incremento de los precios de los elementos de primera necesidad de la Rama Judicial, por efectos de la fluctuación de la tasa de cambio. </t>
    </r>
    <r>
      <rPr>
        <b/>
        <sz val="10"/>
        <color rgb="FF000000"/>
        <rFont val="Arial"/>
        <family val="2"/>
      </rPr>
      <t>(Adquisición de Bienes y Servicios)</t>
    </r>
  </si>
  <si>
    <r>
      <t xml:space="preserve">Favorabilidad por el diferencial de precios de equipos tecnológicos en el mercado interno o externo, dependiendo de la fluctuación de la tasa de cambio. </t>
    </r>
    <r>
      <rPr>
        <b/>
        <sz val="10"/>
        <color theme="1"/>
        <rFont val="Arial"/>
        <family val="2"/>
      </rPr>
      <t>(Gestión Tecnológica)</t>
    </r>
  </si>
  <si>
    <r>
      <t xml:space="preserve">Insuficiencia en variedad y cantidad de proveedores inscritos en la plataforma de Colombia Compra Eficiente, para suplir las necesidades de adquisición de bienes y servicios </t>
    </r>
    <r>
      <rPr>
        <b/>
        <sz val="10"/>
        <color rgb="FF000000"/>
        <rFont val="Arial"/>
        <family val="2"/>
      </rPr>
      <t>(Adquisición de bienes y Servicios)</t>
    </r>
  </si>
  <si>
    <r>
      <t xml:space="preserve">Demora en las asignaciones presupuestales para los nombramientos del personal y prestación del servicio en despachos creados en medidas transitorias.  </t>
    </r>
    <r>
      <rPr>
        <b/>
        <sz val="10"/>
        <color rgb="FF000000"/>
        <rFont val="Arial"/>
        <family val="2"/>
      </rPr>
      <t>(Gestión Humana)</t>
    </r>
  </si>
  <si>
    <r>
      <t xml:space="preserve">Disponibilidad de recursos para la ejecución de proyectos en el nivel central. </t>
    </r>
    <r>
      <rPr>
        <b/>
        <sz val="10"/>
        <color theme="1"/>
        <rFont val="Arial"/>
        <family val="2"/>
      </rPr>
      <t xml:space="preserve">(Gestión Documental) </t>
    </r>
  </si>
  <si>
    <r>
      <t xml:space="preserve">Demora en las asignaciones presupuestales para adelantar los procesos contractuales previstos para el desarrollo  de los proyectos de talento humano  </t>
    </r>
    <r>
      <rPr>
        <b/>
        <sz val="10"/>
        <color rgb="FF000000"/>
        <rFont val="Arial"/>
        <family val="2"/>
      </rPr>
      <t>(Gestión Humana)</t>
    </r>
  </si>
  <si>
    <t>Sociales  y culturales</t>
  </si>
  <si>
    <r>
      <t xml:space="preserve">Interrupción de la prestación del servicio de la entidad por cierre de sedes judiciales en  manifestaciones, bloqueos  y protestas. </t>
    </r>
    <r>
      <rPr>
        <b/>
        <sz val="10"/>
        <color theme="1"/>
        <rFont val="Arial"/>
        <family val="2"/>
      </rPr>
      <t>(Todos los procesos)</t>
    </r>
  </si>
  <si>
    <r>
      <t xml:space="preserve">La bonificación judicial para los empleados y funcionarios judiciales. </t>
    </r>
    <r>
      <rPr>
        <b/>
        <sz val="10"/>
        <color rgb="FF000000"/>
        <rFont val="Arial"/>
        <family val="2"/>
      </rPr>
      <t>(Gestión Humana)</t>
    </r>
  </si>
  <si>
    <r>
      <t>Afectaciones en el orden público por conflictos sociales  y armados - Grupos Armados al Margen de la Ley - Bandas Criminales - Grupos Paramilitares - delincuencia organizada - sensación de temor.</t>
    </r>
    <r>
      <rPr>
        <b/>
        <sz val="10"/>
        <color theme="1"/>
        <rFont val="Arial"/>
        <family val="2"/>
      </rPr>
      <t xml:space="preserve"> (Todos los procesos)</t>
    </r>
  </si>
  <si>
    <r>
      <t xml:space="preserve">Mejora de las condiciones sociales mediante el uso de las herramientas tecnológicas desarrolladas para garantizar el trabajo remoto de los empleados. </t>
    </r>
    <r>
      <rPr>
        <b/>
        <sz val="10"/>
        <color rgb="FF000000"/>
        <rFont val="Arial"/>
        <family val="2"/>
      </rPr>
      <t>(Gestión de la Tecnología)</t>
    </r>
  </si>
  <si>
    <r>
      <t xml:space="preserve">Diversidad cultural Distrito Judicial de Cundinamarca y Amazonas </t>
    </r>
    <r>
      <rPr>
        <b/>
        <sz val="10"/>
        <color theme="1"/>
        <rFont val="Arial"/>
        <family val="2"/>
      </rPr>
      <t>(Todos los procesos)</t>
    </r>
  </si>
  <si>
    <r>
      <t xml:space="preserve">Se adelantan programas transversales de perspectivas de género y de no discriminación por género, raza o condición social. </t>
    </r>
    <r>
      <rPr>
        <b/>
        <sz val="10"/>
        <color rgb="FF000000"/>
        <rFont val="Arial"/>
        <family val="2"/>
      </rPr>
      <t>(CSJ Cundinamarca-Amazonas)</t>
    </r>
  </si>
  <si>
    <r>
      <t>Afectación nacional por la emergencia sanitario generada por la pandemia COVID19</t>
    </r>
    <r>
      <rPr>
        <b/>
        <sz val="10"/>
        <color theme="1"/>
        <rFont val="Arial"/>
        <family val="2"/>
      </rPr>
      <t xml:space="preserve"> (Todos los procesos)</t>
    </r>
  </si>
  <si>
    <r>
      <t xml:space="preserve">Implementación de modelos de atención al usuario, a traves de medios o herramientas virtuales </t>
    </r>
    <r>
      <rPr>
        <b/>
        <sz val="10"/>
        <color rgb="FF000000"/>
        <rFont val="Arial"/>
        <family val="2"/>
      </rPr>
      <t>(Atención al Usuario)</t>
    </r>
  </si>
  <si>
    <r>
      <t>Desconocimiento de los canales de comunicación por parte de la comunidad y usurios en general</t>
    </r>
    <r>
      <rPr>
        <b/>
        <sz val="10"/>
        <color theme="1"/>
        <rFont val="Arial"/>
        <family val="2"/>
      </rPr>
      <t xml:space="preserve"> (Comunicación institucional)</t>
    </r>
  </si>
  <si>
    <r>
      <t xml:space="preserve">Alianzas estratégicas con medios de comunicación locales para ampliar el alcance de la información génerada por la Dirección Ejecutiva Seccional de Administración Judicial  </t>
    </r>
    <r>
      <rPr>
        <b/>
        <sz val="10"/>
        <color rgb="FF000000"/>
        <rFont val="Arial"/>
        <family val="2"/>
      </rPr>
      <t>(Comunicación institucional)</t>
    </r>
  </si>
  <si>
    <r>
      <t>Renuencia por parte de los servidores judiciales frente a los cambios generados con ocasión de la emergencia sanitaria por covid-19</t>
    </r>
    <r>
      <rPr>
        <b/>
        <sz val="10"/>
        <color theme="1"/>
        <rFont val="Arial"/>
        <family val="2"/>
      </rPr>
      <t xml:space="preserve"> (Todos los procesos)</t>
    </r>
  </si>
  <si>
    <r>
      <t xml:space="preserve">Adaptar los procesos por parte de las áreas, garantizando el cumplimento de las funciones y objetivos de las mismas, frente a los cambios que se puedan presentar. </t>
    </r>
    <r>
      <rPr>
        <b/>
        <sz val="10"/>
        <color rgb="FF000000"/>
        <rFont val="Arial"/>
        <family val="2"/>
      </rPr>
      <t>(Todos los procesos)</t>
    </r>
  </si>
  <si>
    <t xml:space="preserve">Tecnológicos </t>
  </si>
  <si>
    <r>
      <t xml:space="preserve">Fallas de conectividad reiterada. </t>
    </r>
    <r>
      <rPr>
        <b/>
        <sz val="10"/>
        <color rgb="FF000000"/>
        <rFont val="Arial"/>
        <family val="2"/>
      </rPr>
      <t>(Gestión Tecnológica)</t>
    </r>
  </si>
  <si>
    <r>
      <t xml:space="preserve">Planeación de nuevos proyectos de adquisición de equipos de computo y tecnológicos </t>
    </r>
    <r>
      <rPr>
        <b/>
        <sz val="10"/>
        <color theme="1"/>
        <rFont val="Arial"/>
        <family val="2"/>
      </rPr>
      <t>(Gestión Tecnológica)</t>
    </r>
  </si>
  <si>
    <r>
      <t xml:space="preserve">Atención deficiente por parte de la Mesa de ayuda - Help Desk. </t>
    </r>
    <r>
      <rPr>
        <b/>
        <sz val="10"/>
        <color rgb="FF000000"/>
        <rFont val="Arial"/>
        <family val="2"/>
      </rPr>
      <t>(Gestión Tecnológica)</t>
    </r>
  </si>
  <si>
    <r>
      <t xml:space="preserve">Proyecto nacional de digitalización </t>
    </r>
    <r>
      <rPr>
        <b/>
        <sz val="10"/>
        <color theme="1"/>
        <rFont val="Arial"/>
        <family val="2"/>
      </rPr>
      <t>(Gestión Tecnológica)</t>
    </r>
  </si>
  <si>
    <r>
      <t xml:space="preserve">Excesiva demanda de requerimientos tecnológicos por ciclos cumplidos de vida útil en el equipamiento tecnológico de la Seccional. </t>
    </r>
    <r>
      <rPr>
        <b/>
        <sz val="10"/>
        <color rgb="FF000000"/>
        <rFont val="Arial"/>
        <family val="2"/>
      </rPr>
      <t>(Gestión Tecnológica)</t>
    </r>
  </si>
  <si>
    <r>
      <t xml:space="preserve">Necesidad de modernización de la infraestructura tecnológica, a partir de la pandemia Covid 19 </t>
    </r>
    <r>
      <rPr>
        <b/>
        <sz val="10"/>
        <color theme="1"/>
        <rFont val="Arial"/>
        <family val="2"/>
      </rPr>
      <t>(Gestión Tecnológica)</t>
    </r>
  </si>
  <si>
    <t>Legales y reglamentarios</t>
  </si>
  <si>
    <r>
      <t xml:space="preserve">El Consejo Superior expide los Acuerdos en ejercicio de su potestad reglamentaria y el Consejo Seccional ejerce las delegaciones que se le han conferido - se rinde informe trimestral. </t>
    </r>
    <r>
      <rPr>
        <b/>
        <sz val="10"/>
        <color theme="1"/>
        <rFont val="Arial"/>
        <family val="2"/>
      </rPr>
      <t>(CSJ Cundinamarca-Amazonas)</t>
    </r>
  </si>
  <si>
    <r>
      <t>Se actualiza en forma continua la reglamentación en diversos aspectos en los que interviene el Consejo Seccional.</t>
    </r>
    <r>
      <rPr>
        <b/>
        <sz val="10"/>
        <color rgb="FF000000"/>
        <rFont val="Arial"/>
        <family val="2"/>
      </rPr>
      <t xml:space="preserve"> (CSJ Cundinamarca-Amazonas)</t>
    </r>
  </si>
  <si>
    <r>
      <t>Desconocimiento de la normatividad vigente aplicable.</t>
    </r>
    <r>
      <rPr>
        <b/>
        <sz val="10"/>
        <color theme="1"/>
        <rFont val="Arial"/>
        <family val="2"/>
      </rPr>
      <t xml:space="preserve"> (Todos los procesos)</t>
    </r>
  </si>
  <si>
    <r>
      <t xml:space="preserve">Actualización de las normas técnicas de la ISO </t>
    </r>
    <r>
      <rPr>
        <b/>
        <sz val="10"/>
        <color theme="1"/>
        <rFont val="Arial"/>
        <family val="2"/>
      </rPr>
      <t>(Todos los procesos)</t>
    </r>
  </si>
  <si>
    <t>Ambientales</t>
  </si>
  <si>
    <r>
      <t>Cambios de políticas ambientales</t>
    </r>
    <r>
      <rPr>
        <b/>
        <sz val="10"/>
        <color theme="1"/>
        <rFont val="Arial"/>
        <family val="2"/>
      </rPr>
      <t xml:space="preserve"> (Todos los procesos)</t>
    </r>
  </si>
  <si>
    <r>
      <t xml:space="preserve">Fortalecer la implementación del Sistema de Gestión Ambiental </t>
    </r>
    <r>
      <rPr>
        <b/>
        <sz val="10"/>
        <color rgb="FF000000"/>
        <rFont val="Arial"/>
        <family val="2"/>
      </rPr>
      <t>(Planeación Estratégica y Mejoramiento del SIGCMA)</t>
    </r>
  </si>
  <si>
    <r>
      <t xml:space="preserve">Ocurrencia de fenómenos naturales (Inundación, sismo, vendavales) que pueden afectar la prestación del servicio </t>
    </r>
    <r>
      <rPr>
        <b/>
        <sz val="10"/>
        <color theme="1"/>
        <rFont val="Arial"/>
        <family val="2"/>
      </rPr>
      <t>(Todos los procesos)</t>
    </r>
  </si>
  <si>
    <t>Otros</t>
  </si>
  <si>
    <r>
      <t xml:space="preserve">Insuficiente número de defensores públicos para las audiencias del sistema penal acusatorio </t>
    </r>
    <r>
      <rPr>
        <b/>
        <sz val="10"/>
        <color theme="1"/>
        <rFont val="Arial"/>
        <family val="2"/>
      </rPr>
      <t xml:space="preserve"> (CSJ Cundinamarca-Amazonas)</t>
    </r>
  </si>
  <si>
    <r>
      <t>Emergencia sanitaria Covid-19</t>
    </r>
    <r>
      <rPr>
        <b/>
        <sz val="10"/>
        <color theme="1"/>
        <rFont val="Arial"/>
        <family val="2"/>
      </rPr>
      <t xml:space="preserve"> (Todos los procesos)</t>
    </r>
  </si>
  <si>
    <r>
      <t>Intereses de personas externas que generen corrupción</t>
    </r>
    <r>
      <rPr>
        <b/>
        <sz val="10"/>
        <color theme="1"/>
        <rFont val="Arial"/>
        <family val="2"/>
      </rPr>
      <t xml:space="preserve"> (Todos los procesos)</t>
    </r>
  </si>
  <si>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</si>
  <si>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</si>
  <si>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</si>
  <si>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</si>
  <si>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</si>
  <si>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r>
      <t xml:space="preserve">No se realiza oportunamente la planeación anual </t>
    </r>
    <r>
      <rPr>
        <b/>
        <sz val="10"/>
        <rFont val="Arial"/>
        <family val="2"/>
      </rPr>
      <t>(Todos los procesos)</t>
    </r>
  </si>
  <si>
    <r>
      <t xml:space="preserve">Se cuenta con el Sistema de Gestión de Calidad, Control y Gestión Ambiental, y se trabaja continuamente por su fortalecimiento  y mejora. </t>
    </r>
    <r>
      <rPr>
        <b/>
        <sz val="10"/>
        <rFont val="Arial"/>
        <family val="2"/>
      </rPr>
      <t>(Todos los procesos)</t>
    </r>
  </si>
  <si>
    <r>
      <t xml:space="preserve">Insuficiente personal en el Consejo Seccional para fortalecer el SIGCMA. </t>
    </r>
    <r>
      <rPr>
        <b/>
        <sz val="10"/>
        <rFont val="Arial"/>
        <family val="2"/>
      </rPr>
      <t>(Mejoramiento del SIGCMA)</t>
    </r>
  </si>
  <si>
    <r>
      <t xml:space="preserve">Definición de procesos, procedimientos, contexto, indicadores, riesgos, contoles, contexto de la organización y ejecución de las acciones de mejora que permitan gestionar de manera eficiente la organización. </t>
    </r>
    <r>
      <rPr>
        <b/>
        <sz val="10"/>
        <rFont val="Arial"/>
        <family val="2"/>
      </rPr>
      <t>(Mejoramiento del SIGCMA)</t>
    </r>
  </si>
  <si>
    <r>
      <t xml:space="preserve">Los recursos asignados resultan insuficientes para la creación de nuevos cargos y fortalecimiento de la planta de personal. </t>
    </r>
    <r>
      <rPr>
        <b/>
        <sz val="10"/>
        <rFont val="Arial"/>
        <family val="2"/>
      </rPr>
      <t>(Gestión Humana)</t>
    </r>
  </si>
  <si>
    <r>
      <t xml:space="preserve">Control de los asuntos a cargo de las Áreas a cargo del Director Ejecutivo Seccional </t>
    </r>
    <r>
      <rPr>
        <b/>
        <sz val="10"/>
        <rFont val="Arial"/>
        <family val="2"/>
      </rPr>
      <t>(Planeación Estratégica)</t>
    </r>
  </si>
  <si>
    <r>
      <t>El Consejo Seccional se encuentra separado del Consejo Seccional de Bogota, lo que permite un conocimiento especiailizado del Distrito Judicial Cundinamarca y Amazonas.</t>
    </r>
    <r>
      <rPr>
        <b/>
        <sz val="10"/>
        <rFont val="Arial"/>
        <family val="2"/>
      </rPr>
      <t xml:space="preserve"> (CSJ Cundinamarca-Amazonas)</t>
    </r>
  </si>
  <si>
    <r>
      <t>La existencia de canales de comunicación con los usuarios internos de la entidad</t>
    </r>
    <r>
      <rPr>
        <b/>
        <sz val="10"/>
        <rFont val="Arial"/>
        <family val="2"/>
      </rPr>
      <t xml:space="preserve"> (Comunicación institucional)</t>
    </r>
  </si>
  <si>
    <r>
      <t>Poca adherencia del Sistema de Gestión de Control de la Calidad y Medio Ambiente en los servidores</t>
    </r>
    <r>
      <rPr>
        <b/>
        <sz val="10"/>
        <rFont val="Arial"/>
        <family val="2"/>
      </rPr>
      <t xml:space="preserve"> (Planeación Estatégica y Mejoramiento del SIGCMA)</t>
    </r>
  </si>
  <si>
    <r>
      <t xml:space="preserve">Planificación de estrategias de comunicación para los usuarios internos y externos. Matriz de seguimiento de las actividades de comunicación. </t>
    </r>
    <r>
      <rPr>
        <b/>
        <sz val="10"/>
        <rFont val="Arial"/>
        <family val="2"/>
      </rPr>
      <t>(Comunicación institucional)</t>
    </r>
  </si>
  <si>
    <r>
      <t>Existencia de un Plan Sectorial de Desarrollo que fija objetivos y metas para el direccionamiento estratégico de la entidad y para cada uno de los procesos del SIGCMA</t>
    </r>
    <r>
      <rPr>
        <b/>
        <sz val="10"/>
        <rFont val="Arial"/>
        <family val="2"/>
      </rPr>
      <t xml:space="preserve"> (Todos los procesos)</t>
    </r>
  </si>
  <si>
    <r>
      <t xml:space="preserve">Ejecución oportuna de los recursos asignados </t>
    </r>
    <r>
      <rPr>
        <b/>
        <sz val="10"/>
        <rFont val="Arial"/>
        <family val="2"/>
      </rPr>
      <t>(Gestión Humana)</t>
    </r>
  </si>
  <si>
    <r>
      <t>Existencia del Plan Estratégico de Transformación Digital de la Rama Judicial (PETD)</t>
    </r>
    <r>
      <rPr>
        <b/>
        <sz val="10"/>
        <rFont val="Arial"/>
        <family val="2"/>
      </rPr>
      <t xml:space="preserve"> (Gestión Tecnológica)</t>
    </r>
  </si>
  <si>
    <r>
      <t xml:space="preserve">Medición cuantitativa y cualitativa de los niveles de satisfacción de los usuarios internos y externos de la administración de justicia en relación a la prestación del servicio </t>
    </r>
    <r>
      <rPr>
        <b/>
        <sz val="10"/>
        <rFont val="Arial"/>
        <family val="2"/>
      </rPr>
      <t>(Todos los procesos)</t>
    </r>
  </si>
  <si>
    <t>Recursos financieros (presupuesto de funcionamiento, recursos de inversión</t>
  </si>
  <si>
    <r>
      <t xml:space="preserve">Limitación de los recursos que se asignan directamente a la DESAJ para la ejecución de proyectos. </t>
    </r>
    <r>
      <rPr>
        <b/>
        <sz val="10"/>
        <rFont val="Arial"/>
        <family val="2"/>
      </rPr>
      <t>(Gestión Documental)</t>
    </r>
  </si>
  <si>
    <t>Personal
(competencia del personal, disponibilidad, suficiencia, seguridad
y salud ocupacional)</t>
  </si>
  <si>
    <r>
      <t>Inclusión tardía de novedades allegadas a Gestión Humana, por factores como represamiento de solicitudes, novedades de nómina y bienestar social.</t>
    </r>
    <r>
      <rPr>
        <b/>
        <sz val="10"/>
        <color rgb="FF000000"/>
        <rFont val="Arial"/>
        <family val="2"/>
      </rPr>
      <t xml:space="preserve"> (Gestión Humana)</t>
    </r>
  </si>
  <si>
    <r>
      <t xml:space="preserve">Se disponen recursos para la creación de cargos, continuidad para el funcionamiento de despachos en descongestión y nombramientos de personal. </t>
    </r>
    <r>
      <rPr>
        <b/>
        <sz val="10"/>
        <color theme="1"/>
        <rFont val="Arial"/>
        <family val="2"/>
      </rPr>
      <t>(Gestión Humana)</t>
    </r>
  </si>
  <si>
    <r>
      <t xml:space="preserve">Funciones y responsabilidades delimitadas y acordes a una asignación de funciones </t>
    </r>
    <r>
      <rPr>
        <b/>
        <sz val="10"/>
        <color rgb="FF000000"/>
        <rFont val="Arial"/>
        <family val="2"/>
      </rPr>
      <t>(Gestión Humana)</t>
    </r>
  </si>
  <si>
    <r>
      <t xml:space="preserve">Logro de beneficios e incrementos salariales, adicional a la bonificación judicial para los empleados y funcionarios judiciales. </t>
    </r>
    <r>
      <rPr>
        <b/>
        <sz val="10"/>
        <color theme="1"/>
        <rFont val="Arial"/>
        <family val="2"/>
      </rPr>
      <t>(Gestión Humana)</t>
    </r>
  </si>
  <si>
    <r>
      <t>Desactualización del manual específico de funciones y competencias laborales para el personal en la Dirección  Seccional y el Consejo Seccional</t>
    </r>
    <r>
      <rPr>
        <b/>
        <sz val="10"/>
        <color rgb="FF000000"/>
        <rFont val="Arial"/>
        <family val="2"/>
      </rPr>
      <t xml:space="preserve"> (Todos los procesos)</t>
    </r>
  </si>
  <si>
    <r>
      <t xml:space="preserve">Existencia de programas de bienestar social que garantizan el desarrollo integral de los servidores Judiciales </t>
    </r>
    <r>
      <rPr>
        <b/>
        <sz val="10"/>
        <color theme="1"/>
        <rFont val="Arial"/>
        <family val="2"/>
      </rPr>
      <t>(Gestión humana y Seguridad y Salud en el trabajo)</t>
    </r>
  </si>
  <si>
    <r>
      <t>Represamiento de trámites asignados al personal antigüo, que por desvinculación sin preaviso para entrega del cargo y responsabilidades.</t>
    </r>
    <r>
      <rPr>
        <b/>
        <sz val="10"/>
        <color rgb="FF000000"/>
        <rFont val="Arial"/>
        <family val="2"/>
      </rPr>
      <t xml:space="preserve"> (Gestión Humana)</t>
    </r>
  </si>
  <si>
    <r>
      <t xml:space="preserve">Incumplimiento de funciones por desconocimiento de las mismas. </t>
    </r>
    <r>
      <rPr>
        <b/>
        <sz val="10"/>
        <color theme="1"/>
        <rFont val="Arial"/>
        <family val="2"/>
      </rPr>
      <t>(Todos los procesos)</t>
    </r>
  </si>
  <si>
    <r>
      <t xml:space="preserve">Pérdida del conocimiento adquirido por el personal antigüo vinculado en provisionalidad lo que genera demora en los procesos del área, mientras se capacita al personal nuevo. </t>
    </r>
    <r>
      <rPr>
        <b/>
        <sz val="10"/>
        <color rgb="FF000000"/>
        <rFont val="Arial"/>
        <family val="2"/>
      </rPr>
      <t>(Gestión Humana)</t>
    </r>
  </si>
  <si>
    <r>
      <t>Convenio con la ARL para identificar y gestionar los riesgos en materia de Seguridad y Salud en el Trabajo.</t>
    </r>
    <r>
      <rPr>
        <b/>
        <sz val="10"/>
        <color theme="1"/>
        <rFont val="Arial"/>
        <family val="2"/>
      </rPr>
      <t xml:space="preserve"> (Gestión de Seguridad y Salud en el Trabajo)</t>
    </r>
  </si>
  <si>
    <r>
      <t>La Dirección Seccional no ejerce la Secretaría, solo cuenta con un empleado con el cargo de Escribiente que depende directamente de Presidencia</t>
    </r>
    <r>
      <rPr>
        <b/>
        <sz val="10"/>
        <color rgb="FF000000"/>
        <rFont val="Arial"/>
        <family val="2"/>
      </rPr>
      <t xml:space="preserve"> (CSJ Cundinamarca-Amazonas)</t>
    </r>
  </si>
  <si>
    <r>
      <t xml:space="preserve">Se realiza la evaluación periodica de los servidores del Distrito Judicial de Amazonas y Cundinamarca. Se cuenta con la experiencia los servidores del Distrito Judicial de Amazonas y Cundinamarca. </t>
    </r>
    <r>
      <rPr>
        <b/>
        <sz val="10"/>
        <color theme="1"/>
        <rFont val="Arial"/>
        <family val="2"/>
      </rPr>
      <t xml:space="preserve"> (CSJ Cundinamarca-Amazonas)</t>
    </r>
  </si>
  <si>
    <r>
      <t xml:space="preserve">Aumento de estrés laboral, lo que genera situaciones de tensión, acoso laboral y conflctos entre los empleados por incremento de carga laboral . </t>
    </r>
    <r>
      <rPr>
        <b/>
        <sz val="10"/>
        <color rgb="FF000000"/>
        <rFont val="Arial"/>
        <family val="2"/>
      </rPr>
      <t>(Gestión Humana)</t>
    </r>
  </si>
  <si>
    <r>
      <t>Insuficiencia en la planta de personal en Consejo Seccional y Dirección Ejecutiva Seccional para ejecutar las diferentes actividades administrativas</t>
    </r>
    <r>
      <rPr>
        <b/>
        <sz val="10"/>
        <color rgb="FF000000"/>
        <rFont val="Arial"/>
        <family val="2"/>
      </rPr>
      <t xml:space="preserve"> (Todos los procesos)</t>
    </r>
  </si>
  <si>
    <r>
      <t xml:space="preserve">Se dispone del Comité de Convivencia Laboral y se llevan allí los casos más dificiles en busca de una solución conciliada, adicional se promueve en las visitas que se adelantan a los despachos judiciales el buen trato, ambiente en la organización y la superación de los conflictos internos, con el fin de mejorar y fortalecer la convivencia laboral. </t>
    </r>
    <r>
      <rPr>
        <b/>
        <sz val="10"/>
        <color theme="1"/>
        <rFont val="Arial"/>
        <family val="2"/>
      </rPr>
      <t>(CSJ Cundinamarca-Amazonas)</t>
    </r>
  </si>
  <si>
    <r>
      <t>Insuficiencia en la planta de personal en Consejo Seccional y Dirección Ejecutiva Seccional para ejecutar las diferentes actividades administrativas y ejecución de la planeación prevista</t>
    </r>
    <r>
      <rPr>
        <b/>
        <sz val="10"/>
        <color rgb="FF000000"/>
        <rFont val="Arial"/>
        <family val="2"/>
      </rPr>
      <t xml:space="preserve"> (Todos los procesos)</t>
    </r>
  </si>
  <si>
    <r>
      <t xml:space="preserve">Competencias y capacitación para desarrollar las funciones asignadas </t>
    </r>
    <r>
      <rPr>
        <b/>
        <sz val="10"/>
        <rFont val="Arial"/>
        <family val="2"/>
      </rPr>
      <t>(Todos los procesos)</t>
    </r>
  </si>
  <si>
    <r>
      <t xml:space="preserve">Capacitación ofrecida por La Escuela Judicial Lara Bonilla </t>
    </r>
    <r>
      <rPr>
        <b/>
        <sz val="10"/>
        <rFont val="Arial"/>
        <family val="2"/>
      </rPr>
      <t>(Gestión Humana)</t>
    </r>
  </si>
  <si>
    <t>Proceso
(capacidad, diseño, ejecución, proveedores, entradas, salidas,
gestión del conocimiento)</t>
  </si>
  <si>
    <r>
      <t xml:space="preserve">Falta de claridad en la expedición de los acuerdos con relación a las instrucciones impartidas, que dejan a interpretación de los ejecutores del proceso, en los casos donde los acuerdos imparten instrucciones para el proceso de REPARTO. </t>
    </r>
    <r>
      <rPr>
        <b/>
        <sz val="10"/>
        <color theme="1"/>
        <rFont val="Arial"/>
        <family val="2"/>
      </rPr>
      <t>(Centro de Servicios)</t>
    </r>
  </si>
  <si>
    <r>
      <t>En la contingencia por emergencia Sanitaria, se dio la oportunidad de virtualizar los procesos de la entidad que ofrecian trámites y servicios a los usuarios internos y externos.</t>
    </r>
    <r>
      <rPr>
        <b/>
        <sz val="10"/>
        <color rgb="FF000000"/>
        <rFont val="Arial"/>
        <family val="2"/>
      </rPr>
      <t xml:space="preserve"> (Todos los procesos)</t>
    </r>
  </si>
  <si>
    <r>
      <t xml:space="preserve">Capacitación informal y deficiente, de los procedimientos aplicados en la actualidad en la entidad. </t>
    </r>
    <r>
      <rPr>
        <b/>
        <sz val="10"/>
        <color theme="1"/>
        <rFont val="Arial"/>
        <family val="2"/>
      </rPr>
      <t>(Mejoramiento del SIGCMA)</t>
    </r>
  </si>
  <si>
    <r>
      <t>No existen procesos actualizados y/o implementados, acordes a las actividades gestionadas por las áreas de la DESAJ.</t>
    </r>
    <r>
      <rPr>
        <b/>
        <sz val="10"/>
        <color theme="1"/>
        <rFont val="Arial"/>
        <family val="2"/>
      </rPr>
      <t xml:space="preserve"> (Mejoramiento del SIGCMA)</t>
    </r>
  </si>
  <si>
    <r>
      <t>Equipos con fallas reiteradas por desgaste de uso o con memoria insuficiente para el manejo de programas y aplicativos.</t>
    </r>
    <r>
      <rPr>
        <b/>
        <sz val="10"/>
        <color rgb="FF000000"/>
        <rFont val="Arial"/>
        <family val="2"/>
      </rPr>
      <t xml:space="preserve"> (Gestión Tecnológica)</t>
    </r>
  </si>
  <si>
    <r>
      <t>Aprovechamiento de las tecnologías de la información disponibles en el mercado, con el fin de implementar herramientas de gestión que mejoren la ejecución de los procesos y de la Entidad en general.</t>
    </r>
    <r>
      <rPr>
        <b/>
        <sz val="10"/>
        <color rgb="FF000000"/>
        <rFont val="Arial"/>
        <family val="2"/>
      </rPr>
      <t xml:space="preserve"> (Gestión Tecnológica)</t>
    </r>
  </si>
  <si>
    <r>
      <t>Deficiente funcionamiento y parametrización del sistema de nómina Kactus HR.</t>
    </r>
    <r>
      <rPr>
        <b/>
        <sz val="10"/>
        <color theme="1"/>
        <rFont val="Arial"/>
        <family val="2"/>
      </rPr>
      <t xml:space="preserve"> (Gestión Humana)</t>
    </r>
  </si>
  <si>
    <r>
      <t xml:space="preserve">Herramientas tecnológicas adquiridas por la Dirección Ejecutiva de Administración Judicial que sirven para apoyar la gestión de los procesos. </t>
    </r>
    <r>
      <rPr>
        <b/>
        <sz val="10"/>
        <color rgb="FF000000"/>
        <rFont val="Arial"/>
        <family val="2"/>
      </rPr>
      <t>(Gestión Tecnológica)</t>
    </r>
  </si>
  <si>
    <r>
      <t xml:space="preserve">Bloqueos en las bases de datos del Data Center, que no permiten ejecutar oportunamente los procesos de liquidación nómina. </t>
    </r>
    <r>
      <rPr>
        <b/>
        <sz val="10"/>
        <color theme="1"/>
        <rFont val="Arial"/>
        <family val="2"/>
      </rPr>
      <t>(Gestión Humana)</t>
    </r>
  </si>
  <si>
    <r>
      <t xml:space="preserve">Manejo del Sistema de gestión de correspondencia SIGOBius, para el registro de la correspondencia interna y externa que requiere respuesta por parte de las áreas. </t>
    </r>
    <r>
      <rPr>
        <b/>
        <sz val="10"/>
        <color rgb="FF000000"/>
        <rFont val="Arial"/>
        <family val="2"/>
      </rPr>
      <t>(Todos los procesos)</t>
    </r>
  </si>
  <si>
    <r>
      <t>Carecimiento de software y hardware actuales; se cuenta con infraestructura tecnológica obsoleta e insegura, que permiten malas actuaciones y facilitan la corrupción.</t>
    </r>
    <r>
      <rPr>
        <b/>
        <sz val="10"/>
        <color theme="1"/>
        <rFont val="Arial"/>
        <family val="2"/>
      </rPr>
      <t xml:space="preserve"> (Gestión Tecnológica - Centro de Servicios)</t>
    </r>
  </si>
  <si>
    <r>
      <t>Se cuenta con la herramienta tecnológica SIERJU en los despachos Judiciales.</t>
    </r>
    <r>
      <rPr>
        <b/>
        <sz val="10"/>
        <color rgb="FF000000"/>
        <rFont val="Arial"/>
        <family val="2"/>
      </rPr>
      <t xml:space="preserve"> (CSJ Cundinamarca-Amazonas)</t>
    </r>
  </si>
  <si>
    <r>
      <t xml:space="preserve">Fallas en el cargue de información y el uso de las herramientas técnológicas por parte de los usuarios. </t>
    </r>
    <r>
      <rPr>
        <b/>
        <sz val="10"/>
        <color theme="1"/>
        <rFont val="Arial"/>
        <family val="2"/>
      </rPr>
      <t>(Gestión Tecnológica)</t>
    </r>
  </si>
  <si>
    <r>
      <t>Utilización de la página WEB de la Rama Judicial con información dirigida a los Usuarios.</t>
    </r>
    <r>
      <rPr>
        <b/>
        <sz val="10"/>
        <color theme="1"/>
        <rFont val="Arial"/>
        <family val="2"/>
      </rPr>
      <t xml:space="preserve"> (Todos los procesos)</t>
    </r>
  </si>
  <si>
    <r>
      <t xml:space="preserve">Suceptibilidad de ataques cibernéticos por cuenta de virus informáticos. </t>
    </r>
    <r>
      <rPr>
        <b/>
        <sz val="10"/>
        <color theme="1"/>
        <rFont val="Arial"/>
        <family val="2"/>
      </rPr>
      <t>(Gestión Tecnológica)</t>
    </r>
  </si>
  <si>
    <r>
      <t>Etrategias implementadas para garantizar el trabajo en casa, como: VPN, correos electrónicos, autorización de retiros de equipos para trabajo en casa con ocasión de la emergencia sanitaria</t>
    </r>
    <r>
      <rPr>
        <b/>
        <sz val="10"/>
        <color theme="1"/>
        <rFont val="Arial"/>
        <family val="2"/>
      </rPr>
      <t xml:space="preserve"> (Planeación estratégica y Gestión Tecnológica)</t>
    </r>
  </si>
  <si>
    <r>
      <t xml:space="preserve">Afectaciones en las redes telemáticas de la entidad. Necesidad de mejorar el acceso a internet en los despachos judiciales. </t>
    </r>
    <r>
      <rPr>
        <b/>
        <sz val="10"/>
        <color theme="1"/>
        <rFont val="Arial"/>
        <family val="2"/>
      </rPr>
      <t>(Gestión Tecnológica)</t>
    </r>
  </si>
  <si>
    <r>
      <t xml:space="preserve">Micro-sitio de la Rama Judicial para la divulgación de la información generada por la Dirección Seccional </t>
    </r>
    <r>
      <rPr>
        <b/>
        <sz val="10"/>
        <color theme="1"/>
        <rFont val="Arial"/>
        <family val="2"/>
      </rPr>
      <t>(Comunicación Institucional)</t>
    </r>
  </si>
  <si>
    <r>
      <t xml:space="preserve">Creación de herramientas tecnológicas que garantizan la atención virtual de los usuarios en la Seccional </t>
    </r>
    <r>
      <rPr>
        <b/>
        <sz val="10"/>
        <color theme="1"/>
        <rFont val="Arial"/>
        <family val="2"/>
      </rPr>
      <t>(Planeación estratégica, Gestión Tecnológica y Atención al Usuario)</t>
    </r>
  </si>
  <si>
    <r>
      <t xml:space="preserve">Parametrización adecuada del nuevo aplicativo para nómina  </t>
    </r>
    <r>
      <rPr>
        <b/>
        <sz val="10"/>
        <color theme="1"/>
        <rFont val="Arial"/>
        <family val="2"/>
      </rPr>
      <t>(Gestión Humana)</t>
    </r>
  </si>
  <si>
    <r>
      <t>Se cuenta con canales virtuales y audivisuales para la divulgación de la información generada por la seccional</t>
    </r>
    <r>
      <rPr>
        <b/>
        <sz val="10"/>
        <color theme="1"/>
        <rFont val="Arial"/>
        <family val="2"/>
      </rPr>
      <t xml:space="preserve"> (Comunicación institucional)</t>
    </r>
  </si>
  <si>
    <r>
      <t xml:space="preserve">Potencializar el uso de herramientas de microsoft office para llevar a cabo las funciones a cargo del Consejo Seccional y la Dirección ejecutiva Seccional </t>
    </r>
    <r>
      <rPr>
        <b/>
        <sz val="10"/>
        <color theme="1"/>
        <rFont val="Arial"/>
        <family val="2"/>
      </rPr>
      <t>(Todos los procesos)</t>
    </r>
  </si>
  <si>
    <t xml:space="preserve">Documentación (Actualización, coherencia, aplicabilidad) </t>
  </si>
  <si>
    <r>
      <t xml:space="preserve">El volumen de los archivos físicos es creciente y demanda nuevos espacios y se genera incremento de costos. </t>
    </r>
    <r>
      <rPr>
        <b/>
        <sz val="10"/>
        <color rgb="FF000000"/>
        <rFont val="Arial"/>
        <family val="2"/>
      </rPr>
      <t xml:space="preserve"> (CSJ Cundinamarca-Amazonas)</t>
    </r>
  </si>
  <si>
    <r>
      <t>Se cuenta con una organización el archivo del Consejo Seccional períodicamente.</t>
    </r>
    <r>
      <rPr>
        <b/>
        <sz val="10"/>
        <color theme="1"/>
        <rFont val="Arial"/>
        <family val="2"/>
      </rPr>
      <t xml:space="preserve"> (CSJ Cundinamarca-Amazonas)</t>
    </r>
  </si>
  <si>
    <t>Infraestructura física ( suficiencia, comodidad)</t>
  </si>
  <si>
    <r>
      <t xml:space="preserve">Necesidad de ampliación de los espacios de custodia de expedientes administrativos, dada la creciente población de empleados y funcionarios adscritos. </t>
    </r>
    <r>
      <rPr>
        <b/>
        <sz val="10"/>
        <color theme="1"/>
        <rFont val="Arial"/>
        <family val="2"/>
      </rPr>
      <t>(Mejoramiento de la infraestructura física</t>
    </r>
    <r>
      <rPr>
        <sz val="10"/>
        <color theme="1"/>
        <rFont val="Arial"/>
        <family val="2"/>
      </rPr>
      <t>)</t>
    </r>
  </si>
  <si>
    <r>
      <t xml:space="preserve">Nómina de edificios amplia que permite en cierta medida flexibilidad, respecto a los movimientos necesarios de despachos judiciales  principlamente en la Ciudad de Bogotá. </t>
    </r>
    <r>
      <rPr>
        <b/>
        <sz val="10"/>
        <color theme="1"/>
        <rFont val="Arial"/>
        <family val="2"/>
      </rPr>
      <t>(Mejoramiento de la infraestructura física)</t>
    </r>
  </si>
  <si>
    <r>
      <t>Recursos límitados para el mejoramiento y mantenimiento de la infraestructura con la que cuenta la Entidad.</t>
    </r>
    <r>
      <rPr>
        <b/>
        <sz val="10"/>
        <color theme="1"/>
        <rFont val="Arial"/>
        <family val="2"/>
      </rPr>
      <t xml:space="preserve"> (Mejoramiento de la infraestructura física)</t>
    </r>
  </si>
  <si>
    <r>
      <t xml:space="preserve">Espacios adecuados para la atención del público y el desarrollo de las actividades laborales de los empleados y/o funcionarios. </t>
    </r>
    <r>
      <rPr>
        <b/>
        <sz val="10"/>
        <color theme="1"/>
        <rFont val="Arial"/>
        <family val="2"/>
      </rPr>
      <t>(Mejoramiento de la infraestructura física)</t>
    </r>
  </si>
  <si>
    <r>
      <t>No se fortalece la construcción de sedes propias adecuadas tecnológicamente  para beneficio de los despachos judiciales y sus servidores.</t>
    </r>
    <r>
      <rPr>
        <b/>
        <sz val="10"/>
        <color theme="1"/>
        <rFont val="Arial"/>
        <family val="2"/>
      </rPr>
      <t xml:space="preserve">  (Mejoramiento de la infraestructura física)</t>
    </r>
  </si>
  <si>
    <r>
      <t xml:space="preserve">Actualmente se cuenta con el proceso de construcción de 3 palacios de justicia para Facatativa, Soacha y Zipaquira, adicional a la construcción de 2 sedes en Choconta y Yacopi, lo que mejorara las condiciones de infraestrucuta. </t>
    </r>
    <r>
      <rPr>
        <b/>
        <sz val="10"/>
        <color theme="1"/>
        <rFont val="Arial"/>
        <family val="2"/>
      </rPr>
      <t xml:space="preserve"> (CSJ Cundinamarca-Amazonas)</t>
    </r>
  </si>
  <si>
    <r>
      <t xml:space="preserve">Deficiente infraestructura institucional en el Amazonas y algunos municipios de Cundinamarca.  </t>
    </r>
    <r>
      <rPr>
        <b/>
        <sz val="10"/>
        <color theme="1"/>
        <rFont val="Arial"/>
        <family val="2"/>
      </rPr>
      <t>(CSJ Cundinamarca-Amazonas)</t>
    </r>
  </si>
  <si>
    <t>Elementos de trabajo (papel, equipos)</t>
  </si>
  <si>
    <r>
      <t xml:space="preserve">Obsolescencia tecnológica de equipos de cómputo y de seguridad. No actualizar en los plazos ideales los equipos tecnológicos de los servidores judiciales y /o la falta de adquisición de elementos como consolas de grabación o de video para audiencias virtuales </t>
    </r>
    <r>
      <rPr>
        <b/>
        <sz val="10"/>
        <color theme="1"/>
        <rFont val="Arial"/>
        <family val="2"/>
      </rPr>
      <t>(Gestión Tecnológica)</t>
    </r>
  </si>
  <si>
    <r>
      <t xml:space="preserve">Se han adelantado las actividades en forma virtual con la utilización de las herramientas tecnológicas con las que cuenta la entidad como Microsoft Office 365. </t>
    </r>
    <r>
      <rPr>
        <b/>
        <sz val="10"/>
        <color theme="1"/>
        <rFont val="Arial"/>
        <family val="2"/>
      </rPr>
      <t>(Todos los procesos)</t>
    </r>
  </si>
  <si>
    <r>
      <t xml:space="preserve">Disminución en la utilización del papel por utilización de herramientas virtuales </t>
    </r>
    <r>
      <rPr>
        <b/>
        <sz val="10"/>
        <color theme="1"/>
        <rFont val="Arial"/>
        <family val="2"/>
      </rPr>
      <t>(Todos los procesos)</t>
    </r>
  </si>
  <si>
    <t>Comunicación Interna (canales utilizados y su efectividad, flujo de la información necesaria para el desarrollo de las actividades)</t>
  </si>
  <si>
    <r>
      <t>Información errada o modificada sobre la gestión de la Rama Judicial que pueda afectar la imagen institucional.</t>
    </r>
    <r>
      <rPr>
        <b/>
        <sz val="10"/>
        <color theme="1"/>
        <rFont val="Arial"/>
        <family val="2"/>
      </rPr>
      <t xml:space="preserve"> (Comunicación Institucional)</t>
    </r>
  </si>
  <si>
    <r>
      <t xml:space="preserve">Posibilidad de mantener informados a los usuarios a través de medios alternativos que permitan mejorar la percepción de la Rama Judicial. </t>
    </r>
    <r>
      <rPr>
        <b/>
        <sz val="10"/>
        <color rgb="FF000000"/>
        <rFont val="Arial"/>
        <family val="2"/>
      </rPr>
      <t>(Comunicación Institucional)</t>
    </r>
  </si>
  <si>
    <r>
      <t xml:space="preserve">Pérdida de la información y demoras en las publicaciones emitidas por fallas en las plataformas que controlan las redes sociales. </t>
    </r>
    <r>
      <rPr>
        <b/>
        <sz val="10"/>
        <color theme="1"/>
        <rFont val="Arial"/>
        <family val="2"/>
      </rPr>
      <t>(Comunicación Institucional)</t>
    </r>
  </si>
  <si>
    <r>
      <t xml:space="preserve">Se dispone de la página web de la Rama Judicial y del Consejo Seccinal, adicional de los sitios para la Dirección Ejecutiva Seccional de Administración Judicial  y de los correos electrónicos de los funcionarios y despachos judiciales. </t>
    </r>
    <r>
      <rPr>
        <b/>
        <sz val="10"/>
        <color rgb="FF000000"/>
        <rFont val="Arial"/>
        <family val="2"/>
      </rPr>
      <t>(Todos los procesos)</t>
    </r>
  </si>
  <si>
    <r>
      <t xml:space="preserve">No recibir información de importancia por falta del uso adecuado del correo institucional </t>
    </r>
    <r>
      <rPr>
        <b/>
        <sz val="10"/>
        <color theme="1"/>
        <rFont val="Arial"/>
        <family val="2"/>
      </rPr>
      <t>(Todos los procesos)</t>
    </r>
  </si>
  <si>
    <r>
      <t xml:space="preserve">Se adelantan las audiencias y vigilancias judiciales administrativas en forma virtual. </t>
    </r>
    <r>
      <rPr>
        <b/>
        <sz val="10"/>
        <color rgb="FF000000"/>
        <rFont val="Arial"/>
        <family val="2"/>
      </rPr>
      <t xml:space="preserve"> (CSJ Cundinamarca-Amazonas)</t>
    </r>
  </si>
  <si>
    <t>Consejo Superior de la Judicatura</t>
  </si>
  <si>
    <t xml:space="preserve">ESTRATEGIAS/ACCIONES </t>
  </si>
  <si>
    <t>ESTRATEGIAS  DOFA</t>
  </si>
  <si>
    <t>ESTRATEGIA/ACCIÓN/ PROYECTO</t>
  </si>
  <si>
    <t xml:space="preserve">GESTIONA </t>
  </si>
  <si>
    <t xml:space="preserve">DOCUMENTADA EN </t>
  </si>
  <si>
    <t>A</t>
  </si>
  <si>
    <t>O</t>
  </si>
  <si>
    <t>D</t>
  </si>
  <si>
    <t>F</t>
  </si>
  <si>
    <t>Intervenir en la Reforma a la Administración de Justicia</t>
  </si>
  <si>
    <t>x</t>
  </si>
  <si>
    <t> </t>
  </si>
  <si>
    <t>Plan de riesgos</t>
  </si>
  <si>
    <t>Gestionar equipos y recursos tecnológicos modernos</t>
  </si>
  <si>
    <t>Plan de riesgos, Plan de acción</t>
  </si>
  <si>
    <t>Utilizar los medios modernos de comunicación</t>
  </si>
  <si>
    <t>Revisar continuamente las delegaciones que nos efectúa el Superior y proponer nuevas</t>
  </si>
  <si>
    <t>Plan de acción</t>
  </si>
  <si>
    <t>Interactuar con otras autoridades para mejorar el servicio de Administración de Justicia</t>
  </si>
  <si>
    <t>Solicitar la creación de cargos para el Consejo Seccional y Despachos Judiciales</t>
  </si>
  <si>
    <t>Plan de acción, Plan de riesgos</t>
  </si>
  <si>
    <t>Mejorar la conectividad de los despachos judiciales y sus equipos</t>
  </si>
  <si>
    <t>Impulsar la utilización de TRD y TVD</t>
  </si>
  <si>
    <t>Solicitar reordenamientos en los circuitos judiciales de acuerdo a la demanda agregada de justicia</t>
  </si>
  <si>
    <t>Capacitar continuamente los servidores del Distrito Judicial</t>
  </si>
  <si>
    <t>Fomentar la perspectiva de género en el Distrito</t>
  </si>
  <si>
    <t xml:space="preserve">Solicitar traslado de archivos del Consejo Seccional </t>
  </si>
  <si>
    <t xml:space="preserve">Impulsar la puesta en funcionamiento de las nuevas sedes en construcción </t>
  </si>
  <si>
    <t>Fortalecer el Sistema Integrado de Gestión de la Calidad y Medio Ambiente - SIGCMA</t>
  </si>
  <si>
    <t>Motivar los servidores para el mejoramiento del ambiente organizacional en cada unidad de trabajo</t>
  </si>
  <si>
    <t>Aplicar las vigilancias judiciales administrativas en el mejoramiento de los tiempos de respuesta de la Administración de Justicia</t>
  </si>
  <si>
    <t>Supervisar la información estadística de los Despachos Judiciales y mejorar sus tiempos de respuesta</t>
  </si>
  <si>
    <t>Desarrollar las visitas de organización a los Despachos Judiciales</t>
  </si>
  <si>
    <t>Impulsar las medidas ecológicas y de gestión ambiental en los Despachos Judiciales</t>
  </si>
  <si>
    <t>Fomentar la transparencia institucional y la rendición de cuentas</t>
  </si>
  <si>
    <t>Adoptar medidas contingentes por la Pandemia COVID 19</t>
  </si>
  <si>
    <t>Fortalecer la presencia institucional en los Distritos Judiciales de Cundinamarca y Amazonas</t>
  </si>
  <si>
    <t>Promover el mejoramiento de la infraestructura en Cundinamarca y Amazonas</t>
  </si>
  <si>
    <t xml:space="preserve">Continuar fortaleciendo el Régimen de carrera en el Distrito Judicial y la evaluación de los servidores </t>
  </si>
  <si>
    <t>Fortalecer la utilización de mecanismos vituales en el trámite de las vigilancias judiciales administrativas</t>
  </si>
  <si>
    <t>Utilizar la página web del Consejo Seccional y mejorarla continuamente</t>
  </si>
  <si>
    <t>Actualizar y reforzar el plan de capacitaciónde servidores</t>
  </si>
  <si>
    <t xml:space="preserve">Planeación del proceso contractual del área </t>
  </si>
  <si>
    <t>Promover el uso adecuado del correo electrónico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</si>
  <si>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</si>
  <si>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</si>
  <si>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</si>
  <si>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</si>
  <si>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</si>
  <si>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</si>
  <si>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</si>
  <si>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</si>
  <si>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</si>
  <si>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</si>
  <si>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</si>
  <si>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</si>
  <si>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</si>
  <si>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</si>
  <si>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</si>
  <si>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</si>
  <si>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</si>
  <si>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</si>
  <si>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</si>
  <si>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</si>
  <si>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</si>
  <si>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</si>
  <si>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</si>
  <si>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</si>
  <si>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</si>
  <si>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</si>
  <si>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</si>
  <si>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</si>
  <si>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</si>
  <si>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</si>
  <si>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</si>
  <si>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</si>
  <si>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</si>
  <si>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</si>
  <si>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</si>
  <si>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</si>
  <si>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</si>
  <si>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</si>
  <si>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</si>
  <si>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</si>
  <si>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</si>
  <si>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</si>
  <si>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</si>
  <si>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</si>
  <si>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</si>
  <si>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</si>
  <si>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</si>
  <si>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</si>
  <si>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</si>
  <si>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</si>
  <si>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</si>
  <si>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</si>
  <si>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</si>
  <si>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</si>
  <si>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</si>
  <si>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</si>
  <si>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</si>
  <si>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</si>
  <si>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</si>
  <si>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</si>
  <si>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</si>
  <si>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</si>
  <si>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</si>
  <si>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CSJ CUNDINAMARCA Y AMAZONAS - REORDENAMIENTO</t>
  </si>
  <si>
    <t>Objetivo:</t>
  </si>
  <si>
    <t>Alcance:</t>
  </si>
  <si>
    <t>REORDENAMIENTO JUDICIAL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</si>
  <si>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</si>
  <si>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</si>
  <si>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</si>
  <si>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</si>
  <si>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</si>
  <si>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</si>
  <si>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</si>
  <si>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</si>
  <si>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</si>
  <si>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</si>
  <si>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</si>
  <si>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</si>
  <si>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</si>
  <si>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</si>
  <si>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</si>
  <si>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</si>
  <si>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Residual Final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</si>
  <si>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</si>
  <si>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</si>
  <si>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</si>
  <si>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</si>
  <si>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</si>
  <si>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</si>
  <si>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</si>
  <si>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</si>
  <si>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</si>
  <si>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</si>
  <si>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</si>
  <si>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</si>
  <si>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Demora en atender solicitudes de reordenamiento.</t>
  </si>
  <si>
    <t>Afectación en la Prestación del Servicio de Justicia</t>
  </si>
  <si>
    <t>1. Personal insuficiente para atender el volumen de trabajo.
2. Desconocimiento del trámite para la atención de requerimientos de reordenamiento y descongestión .
3. Insuficiencia de información requerida para realizar una propuesta sólida.
4. No se notificó el oficio de la propuesta por la falta de control en la correspondencia de salida.</t>
  </si>
  <si>
    <t>PERSONAL INSUFICIENTE EN LA PLANTA DEL CONSEJO SECCIONAL</t>
  </si>
  <si>
    <t>No realizar el trámite de una solicitud de descongestión elevada por parte de un despacho judicial o usuario de la Justicia, o de una necesidad identificada en visita o en comité.</t>
  </si>
  <si>
    <t>Usuarios, productos y prácticas organizacionales</t>
  </si>
  <si>
    <t>El riesgo afecta la imagen de alguna área de la organización</t>
  </si>
  <si>
    <t>VERIFICACION DE LOS SOPORTES PARA ELEVAR LAS PROPUESTAS DE DESCONGESTION</t>
  </si>
  <si>
    <t>Preventivo</t>
  </si>
  <si>
    <t>Manual</t>
  </si>
  <si>
    <t>Documentado</t>
  </si>
  <si>
    <t>Continua</t>
  </si>
  <si>
    <t>Con Registro</t>
  </si>
  <si>
    <t>Evitar</t>
  </si>
  <si>
    <t>ENLACE</t>
  </si>
  <si>
    <t>ENERO</t>
  </si>
  <si>
    <t>SEMANAL</t>
  </si>
  <si>
    <t>Demora en el estudio de las propuestas por el nivel central.</t>
  </si>
  <si>
    <t>1. La propuesta elevada por esta Sala Seccional no fue recibida por la Sala Superior.
2. La propuesta no ha sido discutida por la Sala del Superior. 3. Falta de asignación de recursos y programas de austeridad del Gobierno Nacional</t>
  </si>
  <si>
    <t>Congestión en trámites ante el Superior de este tipo de solicitudes.</t>
  </si>
  <si>
    <t xml:space="preserve">Una vez presentada una propuesta de reordenamiento, al Consejo Superior, la misma no es estudiada y decidida de manera inmediata, a fin de impactar positivamente en la prestación del servicio, pudiendo ser inoportuna y tardía. </t>
  </si>
  <si>
    <t>EN SALA SE DISCUTE SOBRE LA PRESENTACION O NO DE LAS SOLICITUDES DE DESCONGESTION- SE HACE CONTROL EN BASES DE SEGUIMIENTO SIGOBIUS HAST A QUE SEA ASIGNADA A UN PROFESIONAL</t>
  </si>
  <si>
    <t>EVITAR</t>
  </si>
  <si>
    <t>SE VERIFICA QUE VAYAN BIEN DOCUMENTADAS LAS SOLICITUDES PARA QYUE NO SE GENREN RETARDOS</t>
  </si>
  <si>
    <t>Inexactitud</t>
  </si>
  <si>
    <t>Falta de inducción, entrenamiento y/o capacitación del personal encargado de elaborar las propuestas de reordenamiento o descongestión. Desconocimiento de la metodología para la rendición de la estadística.  .       Falta de interés en el proceso. .       Congestión en el despacho. Falta de manejo adecuado de la información.</t>
  </si>
  <si>
    <t xml:space="preserve">FALTA DE CAPACITACION DE  LOS SERVIDORES JUDICIALES ENCARGADOS DE LA RENDIDIÓN ESTADISTICA, MOTIVALOR Y CONCIENTIZARLOS SOBRE SU IMPORTANCIA. </t>
  </si>
  <si>
    <t xml:space="preserve">Se reportan inventarios superiores a los reales, se observan diferencia inexplicables, diferencias con sus homólogos,  no validación de la información del reporte anterior. </t>
  </si>
  <si>
    <t>SEGUIMIENTO A LOS REPORTES ESTADISTICOS</t>
  </si>
  <si>
    <t>seMANAL</t>
  </si>
  <si>
    <t xml:space="preserve">CRISIS SANITARIA COVID 19 . DEBIDO A LAS RESTRICCIONES DEL CONSEJO SUPERIOR EN CUANTO AFORO, SE HA MANTENIDO EL TRABAJO PREFERENTE VIRTUAL,  LA DIGITALIZACIÓN Y USO DE LAS TICS, AUMENTÓ LAS CARGAS EN LOS DESPACHOS Y CON ELLO LAS SOLICITUDES DE MEDIDAS TRANSITORIAS O PERMANENTES. </t>
  </si>
  <si>
    <t>el virus COVID 19, generó la utilización obligatoria de las TICS en todas las actuaciones judiciales y administrativas, ocasionando la necesidad de más personal de apoyo.</t>
  </si>
  <si>
    <t>VIRUS COVID 19</t>
  </si>
  <si>
    <t>CRISIS SANITARIA COVID 19. Implementación forzosa de las TICS, comorbilidades de los servidores judiciales, digitalización de expedientes.</t>
  </si>
  <si>
    <t>CUMPLIMIENTO ESTRICTO DE LOS PROTOCOLOS DE BIOSEGURIDAD DISTANCIAMIENTO AFOROS ALTERNANCIA</t>
  </si>
  <si>
    <t>Conductas tipificadas en la Ley 1474 de 2011 Estatuto Anticorrupción y Ley 1712 de 2014.</t>
  </si>
  <si>
    <t>EVENTUALES CONDUCTAS CORRUPTAS</t>
  </si>
  <si>
    <t>Conductas tipificadas en la Ley 1474 de 2011 Estatuto Anticorrupción y Ley 1712 de 2014</t>
  </si>
  <si>
    <t>SE REMITEN A DISCIPLINARIA LAS QUEJAS POR CORRUPCION</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</si>
  <si>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</si>
  <si>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</si>
  <si>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</si>
  <si>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</si>
  <si>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</si>
  <si>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</si>
  <si>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</si>
  <si>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</si>
  <si>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</si>
  <si>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</si>
  <si>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</si>
  <si>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</si>
  <si>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</si>
  <si>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</si>
  <si>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</si>
  <si>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</si>
  <si>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</si>
  <si>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</si>
  <si>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</si>
  <si>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</si>
  <si>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</si>
  <si>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</si>
  <si>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</si>
  <si>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</si>
  <si>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</si>
  <si>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</si>
  <si>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</si>
  <si>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</si>
  <si>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</si>
  <si>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</si>
  <si>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</si>
  <si>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</si>
  <si>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</si>
  <si>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</si>
  <si>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</si>
  <si>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</si>
  <si>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</si>
  <si>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</si>
  <si>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</si>
  <si>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</si>
  <si>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</si>
  <si>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</si>
  <si>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</si>
  <si>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</si>
  <si>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</si>
  <si>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</si>
  <si>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</si>
  <si>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</si>
  <si>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</si>
  <si>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</si>
  <si>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</si>
  <si>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</si>
  <si>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</si>
  <si>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</si>
  <si>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</si>
  <si>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</si>
  <si>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</si>
  <si>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</si>
  <si>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</si>
  <si>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</si>
  <si>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</si>
  <si>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</si>
  <si>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</si>
  <si>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</si>
  <si>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</si>
  <si>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</si>
  <si>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</si>
  <si>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</si>
  <si>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</si>
  <si>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</si>
  <si>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</si>
  <si>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</si>
  <si>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</si>
  <si>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</si>
  <si>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</si>
  <si>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</si>
  <si>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</si>
  <si>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</si>
  <si>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</si>
  <si>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</si>
  <si>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</si>
  <si>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</si>
  <si>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</si>
  <si>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</si>
  <si>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</si>
  <si>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</si>
  <si>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</si>
  <si>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</si>
  <si>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</si>
  <si>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</si>
  <si>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</si>
  <si>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</si>
  <si>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</si>
  <si>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</si>
  <si>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</si>
  <si>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</si>
  <si>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</si>
  <si>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</si>
  <si>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</si>
  <si>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</si>
  <si>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</si>
  <si>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</si>
  <si>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</si>
  <si>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</si>
  <si>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</si>
  <si>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</si>
  <si>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</si>
  <si>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</si>
  <si>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</si>
  <si>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</si>
  <si>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</si>
  <si>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</si>
  <si>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</si>
  <si>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</si>
  <si>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</si>
  <si>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</si>
  <si>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</si>
  <si>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</si>
  <si>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</si>
  <si>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</si>
  <si>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</si>
  <si>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</si>
  <si>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</si>
  <si>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</si>
  <si>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</si>
  <si>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</si>
  <si>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</si>
  <si>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</si>
  <si>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</si>
  <si>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</si>
  <si>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</si>
  <si>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</si>
  <si>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</si>
  <si>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</si>
  <si>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</si>
  <si>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</si>
  <si>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</si>
  <si>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</si>
  <si>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</si>
  <si>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</si>
  <si>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</si>
  <si>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</si>
  <si>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</si>
  <si>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</si>
  <si>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</si>
  <si>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</si>
  <si>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</si>
  <si>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</si>
  <si>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</si>
  <si>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</si>
  <si>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</si>
  <si>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</si>
  <si>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</si>
  <si>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</si>
  <si>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</si>
  <si>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</si>
  <si>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</si>
  <si>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</si>
  <si>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</si>
  <si>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</si>
  <si>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</si>
  <si>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</si>
  <si>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</si>
  <si>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</si>
  <si>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</si>
  <si>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</si>
  <si>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</si>
  <si>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</si>
  <si>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</si>
  <si>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</si>
  <si>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</si>
  <si>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</si>
  <si>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</si>
  <si>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</si>
  <si>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</si>
  <si>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</si>
  <si>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</si>
  <si>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</si>
  <si>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</si>
  <si>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</si>
  <si>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</si>
  <si>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</si>
  <si>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</si>
  <si>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</si>
  <si>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</si>
  <si>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</si>
  <si>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</si>
  <si>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</si>
  <si>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</si>
  <si>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</si>
  <si>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</si>
  <si>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</si>
  <si>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</si>
  <si>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</si>
  <si>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</si>
  <si>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</si>
  <si>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</si>
  <si>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</si>
  <si>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</si>
  <si>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</si>
  <si>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</si>
  <si>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</si>
  <si>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</si>
  <si>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</si>
  <si>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</si>
  <si>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</si>
  <si>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</si>
  <si>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</si>
  <si>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</si>
  <si>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</si>
  <si>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</si>
  <si>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</si>
  <si>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</si>
  <si>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</si>
  <si>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</si>
  <si>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Fraude Interno</t>
  </si>
  <si>
    <t>Reducir(compartir)</t>
  </si>
  <si>
    <t>Fallas Tecnológicas</t>
  </si>
  <si>
    <t>Reducir(mitigar)</t>
  </si>
  <si>
    <t>Relaciones Laborales</t>
  </si>
  <si>
    <t>Reputacional(Corrupción)</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</si>
  <si>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</si>
  <si>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</si>
  <si>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</si>
  <si>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</si>
  <si>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</si>
  <si>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</si>
  <si>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</si>
  <si>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</si>
  <si>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</si>
  <si>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</si>
  <si>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</si>
  <si>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</si>
  <si>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</si>
  <si>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</si>
  <si>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</si>
  <si>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</si>
  <si>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</si>
  <si>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</si>
  <si>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</si>
  <si>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</si>
  <si>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</si>
  <si>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</si>
  <si>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</si>
  <si>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</si>
  <si>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</si>
  <si>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</si>
  <si>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</si>
  <si>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</si>
  <si>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</si>
  <si>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</si>
  <si>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</si>
  <si>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</si>
  <si>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ANÁLISIS DEL RESULTADO FINAL 
3 TRIMESTRE</t>
  </si>
  <si>
    <t>CSJCUO21-2457 del 22 de octubre de 2021. se remite a UDAE  solicitud del doctor JULIO ALBERTO DUARTE ACOSTA, Juez Primero Promiscuo Municipal de Cajicá – Cundinamarca, con la cual REITERA solicitudes anteriores dirigidas a obtener la creación de un cargo de SUSTANCIADOR para ese Juzgado, en
atención a la elevada carga laboral que allí se maneja, la ausencia del referido cargo en la planta permanente del Despacho y la desproporción que se presenta con respecto al Juzgado 02 Promiscuo Municipal de Cajicá, entre otros aspectos.</t>
  </si>
  <si>
    <t>Se pierde la oportunidad de valorar la necesidad de un despacho judicial frente a la eventual medida de apoyo</t>
  </si>
  <si>
    <t>Información no confiable para establecer las circunstancias de congestión, su causas y la mejores medidas para su alivio</t>
  </si>
  <si>
    <t xml:space="preserve">SE PRESENTO PROPUESTA CON OFICIO CSJCUO21- CSJCUO21-1776 DEL 20/08/2021 CONSISTENTE EN LA CREACION LA CREACIÓN DE UN SEGUNDO JUZGADO CIVIL MUNICIPAL EN EL MUNICIPIO DE FUNZA Y DE MANERA SUBSIDIARIA LA CREACIÓN DE UN CARGO DE ESCRIBIENTE PARA EL JUZGADO ÚNICO CIVIL MUNICIPAL DE FUNZA *** SE REALIZA SEGUIMIENTO A LA ESTADISTICA REPORTADA POR LOS DESPACHO JUDICIALES QUE PRESENTEN INVENTARIOS SUPERIORES A LA DE SUS HOMOLOGOS **  SE REQUIERE VIA CORREO ELECTRONICO PARA QUE REPORTEN EN OPORTUNIDAD LA GESTION ESTADISTICA ***SE REALIZA VISITAS A LOS DESPACHOS JUDICIALES PARA VERIFICAR LA INFORMACION ESTADISTICA REPORTADA
</t>
  </si>
  <si>
    <t xml:space="preserve">Congestion judicial </t>
  </si>
  <si>
    <t xml:space="preserve">La congestión puede generar fenómenos de corrupción al interior de los despachos judiciales en la búsqueda de poder ser incluidos en los programas de descongestión </t>
  </si>
  <si>
    <t>reporte de informacion fraudulenta en las estadisticas</t>
  </si>
  <si>
    <t>Consejo Seccional de la Judicatura de Cundinamarca</t>
  </si>
  <si>
    <t>SEGUIMIENTO MATRIZ DE RIESGOS SIGCMA</t>
  </si>
  <si>
    <t>30/092022</t>
  </si>
  <si>
    <t>SE CONTINUA LA PRSENTACION DE PROPUESTAS ANTE LA UDAE. UNA DE ELLAS LA DEL J. PROMISCUOS MUNICIPALES DE CAJICA QUE SE REITERA</t>
  </si>
  <si>
    <t xml:space="preserve">SE RECIBEN LAS RESPUESTAS DE LA UDAE ANTE LAS PROPUESTAS FORMULADAS. GENERALMENTE NO SE ACCEDE POR FALTA DE RECURSOS PRESUPUESTALES </t>
  </si>
  <si>
    <t>LA UDAE EMITIO RESPUESTA   ARGUMENTANDO FALTA DE RECURSOS , EN CONSECUENCIA SERA VALORADO PARA LA VIGENCIA 2022, DE ACUERDO CON LA ASIGNACIÓN DE RECURSOS PARA LA RAMA JUDICIAL, LA PRIORIZACIÓN DE NECESIDADES**** CON OFICIO   CSJCUO21-2587 DEL 4/11/2021 SE SOLICITO EL FORTALECIMIENTO INSTITUCIONAL EN ESTOS DESPACHOS JUDICIALES  ***  LSE HACE PERMANETE SEGUIMIENTO EN BASE DE CONTROL PARA MITIGAR RIESGO</t>
  </si>
  <si>
    <t>SE REITERA LA SOLICTUD DE DESCONGESTION PARA ALGUNOS DESPACHOS ALTAMENTE CONGESTIONADOS ENTRE LLOS EL CIVIL MUNICIPAL FE FACATATIVA Y DE FUNZA</t>
  </si>
  <si>
    <t xml:space="preserve">SE EFECTUA SEGUIMIENTO A LA DIGITALIZACION DE EXPEDIENTES EN MIRAS A APOYAR LA GESTION DE LOS DESPACHOS JUDICIALES EN LA VIRTUALIDAD </t>
  </si>
  <si>
    <t>EL COVID 19 IMPULSA EL ESTABLECIMIENTO DE LA JUSTICIA DIGITAL Y SE HACE SEGUIMIENTO CONLA DIRECCION SECCIONAL A LAS ACTIVIDADES DE DIGITALIZACION</t>
  </si>
  <si>
    <t>REQUERIR A LOS DESPACHOS JUDICIALES CUANDO SE PRESENTAN INCONSISTENCIAS EN LAS ESTADICSTICAS QUE SE PRESENTAN</t>
  </si>
  <si>
    <t>SE HACE SEGUIMIENTO A LOS REQUERIMIENTOS EFECTUADOS  A LOS DESPACHOS JUDICIALES CUANDO SE PRESENTAN INCONSISTENCIAS EN LAS ESTADICSTICAS QUE SE PRESENTAN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</si>
</sst>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indexed="81"/>
      <name val="Tahoma"/>
      <charset val="1"/>
    </font>
    <font>
      <b/>
      <sz val="9"/>
      <color indexed="81"/>
      <name val="Tahoma"/>
      <charset val="1"/>
    </font>
    <font>
      <b/>
      <sz val="9"/>
      <color indexed="81"/>
      <name val="Tahoma"/>
      <family val="2"/>
    </font>
    <font>
      <sz val="9"/>
      <color indexed="81"/>
      <name val="Tahoma"/>
      <family val="2"/>
    </font>
    <font>
      <b/>
      <sz val="10"/>
      <color rgb="FF000000"/>
      <name val="Arial"/>
      <family val="2"/>
    </font>
    <font>
      <b/>
      <sz val="10"/>
      <name val="Arial"/>
      <family val="2"/>
    </font>
    <font>
      <u/>
      <sz val="11"/>
      <color theme="10"/>
      <name val="Calibri"/>
      <family val="2"/>
      <scheme val="minor"/>
    </font>
    <font>
      <sz val="8"/>
      <color theme="1"/>
      <name val="Calibri"/>
      <family val="2"/>
      <scheme val="minor"/>
    </font>
    <font>
      <sz val="10"/>
      <color rgb="FFFF0000"/>
      <name val="Calibri"/>
      <family val="2"/>
      <scheme val="minor"/>
    </font>
    <font>
      <sz val="11"/>
      <name val="Calibri"/>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2" tint="-9.9978637043366805E-2"/>
        <bgColor indexed="64"/>
      </patternFill>
    </fill>
    <fill>
      <patternFill patternType="solid">
        <fgColor rgb="FF00B0F0"/>
        <bgColor indexed="64"/>
      </patternFill>
    </fill>
  </fills>
  <borders count="10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8" fillId="0" borderId="0"/>
    <xf numFmtId="0" fontId="14" fillId="0" borderId="0"/>
    <xf numFmtId="0" fontId="93" fillId="0" borderId="0" applyNumberFormat="0" applyFill="0" applyBorder="0" applyAlignment="0" applyProtection="0"/>
  </cellStyleXfs>
  <cellXfs count="497">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15"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16" xfId="1" quotePrefix="1" applyFont="1" applyFill="1" applyBorder="1" applyAlignment="1">
      <alignment horizontal="left" vertical="top" wrapText="1"/>
    </xf>
    <xf numFmtId="0" fontId="9" fillId="3" borderId="15"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16"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4" xfId="0" applyFont="1" applyFill="1" applyBorder="1" applyAlignment="1">
      <alignment vertical="top" wrapText="1"/>
    </xf>
    <xf numFmtId="0" fontId="24" fillId="3" borderId="45"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2" xfId="0" applyFont="1" applyFill="1" applyBorder="1" applyAlignment="1">
      <alignment horizontal="center" vertical="center" wrapText="1" readingOrder="1"/>
    </xf>
    <xf numFmtId="0" fontId="34" fillId="13" borderId="53"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5" fillId="3" borderId="55" xfId="0" applyFont="1" applyFill="1" applyBorder="1" applyAlignment="1">
      <alignment horizontal="justify" vertical="center" wrapText="1" readingOrder="1"/>
    </xf>
    <xf numFmtId="9" fontId="34" fillId="3" borderId="56" xfId="0" applyNumberFormat="1"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5" fillId="3" borderId="8" xfId="0" applyFont="1" applyFill="1" applyBorder="1" applyAlignment="1">
      <alignment horizontal="justify" vertical="center" wrapText="1" readingOrder="1"/>
    </xf>
    <xf numFmtId="9" fontId="34" fillId="3" borderId="58" xfId="0" applyNumberFormat="1" applyFont="1" applyFill="1" applyBorder="1" applyAlignment="1">
      <alignment horizontal="center" vertical="center" wrapText="1" readingOrder="1"/>
    </xf>
    <xf numFmtId="0" fontId="35" fillId="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0" fontId="35" fillId="3" borderId="61" xfId="0" applyFont="1" applyFill="1" applyBorder="1" applyAlignment="1">
      <alignment horizontal="center" vertical="center" wrapText="1" readingOrder="1"/>
    </xf>
    <xf numFmtId="0" fontId="39" fillId="3" borderId="0" xfId="0" applyFont="1" applyFill="1"/>
    <xf numFmtId="0" fontId="41" fillId="15" borderId="62" xfId="0" applyFont="1" applyFill="1" applyBorder="1" applyAlignment="1" applyProtection="1">
      <alignment horizontal="center" vertical="center" wrapText="1" readingOrder="1"/>
      <protection hidden="1"/>
    </xf>
    <xf numFmtId="0" fontId="41" fillId="15" borderId="63" xfId="0" applyFont="1" applyFill="1" applyBorder="1" applyAlignment="1" applyProtection="1">
      <alignment horizontal="center" vertical="center" wrapText="1" readingOrder="1"/>
      <protection hidden="1"/>
    </xf>
    <xf numFmtId="0" fontId="41" fillId="15" borderId="64" xfId="0" applyFont="1" applyFill="1" applyBorder="1" applyAlignment="1" applyProtection="1">
      <alignment horizontal="center" vertical="center" wrapText="1" readingOrder="1"/>
      <protection hidden="1"/>
    </xf>
    <xf numFmtId="0" fontId="41" fillId="16" borderId="62" xfId="0" applyFont="1" applyFill="1" applyBorder="1" applyAlignment="1" applyProtection="1">
      <alignment horizontal="center" wrapText="1" readingOrder="1"/>
      <protection hidden="1"/>
    </xf>
    <xf numFmtId="0" fontId="41" fillId="16" borderId="63" xfId="0" applyFont="1" applyFill="1" applyBorder="1" applyAlignment="1" applyProtection="1">
      <alignment horizontal="center" wrapText="1" readingOrder="1"/>
      <protection hidden="1"/>
    </xf>
    <xf numFmtId="0" fontId="41" fillId="15" borderId="15"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16" xfId="0" applyFont="1" applyFill="1" applyBorder="1" applyAlignment="1" applyProtection="1">
      <alignment horizontal="center" vertical="center" wrapText="1" readingOrder="1"/>
      <protection hidden="1"/>
    </xf>
    <xf numFmtId="0" fontId="41" fillId="16" borderId="15"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38" xfId="0" applyFont="1" applyFill="1" applyBorder="1" applyAlignment="1" applyProtection="1">
      <alignment horizontal="center" vertical="center" wrapText="1" readingOrder="1"/>
      <protection hidden="1"/>
    </xf>
    <xf numFmtId="0" fontId="41" fillId="15" borderId="39" xfId="0" applyFont="1" applyFill="1" applyBorder="1" applyAlignment="1" applyProtection="1">
      <alignment horizontal="center" vertical="center" wrapText="1" readingOrder="1"/>
      <protection hidden="1"/>
    </xf>
    <xf numFmtId="0" fontId="41" fillId="15" borderId="40" xfId="0" applyFont="1" applyFill="1" applyBorder="1" applyAlignment="1" applyProtection="1">
      <alignment horizontal="center" vertical="center" wrapText="1" readingOrder="1"/>
      <protection hidden="1"/>
    </xf>
    <xf numFmtId="0" fontId="41" fillId="16" borderId="38" xfId="0" applyFont="1" applyFill="1" applyBorder="1" applyAlignment="1" applyProtection="1">
      <alignment horizontal="center" wrapText="1" readingOrder="1"/>
      <protection hidden="1"/>
    </xf>
    <xf numFmtId="0" fontId="41" fillId="16" borderId="39" xfId="0" applyFont="1" applyFill="1" applyBorder="1" applyAlignment="1" applyProtection="1">
      <alignment horizontal="center" wrapText="1" readingOrder="1"/>
      <protection hidden="1"/>
    </xf>
    <xf numFmtId="0" fontId="41" fillId="17" borderId="63" xfId="0" applyFont="1" applyFill="1" applyBorder="1" applyAlignment="1" applyProtection="1">
      <alignment horizontal="center" wrapText="1" readingOrder="1"/>
      <protection hidden="1"/>
    </xf>
    <xf numFmtId="0" fontId="41" fillId="17" borderId="64" xfId="0" applyFont="1" applyFill="1" applyBorder="1" applyAlignment="1" applyProtection="1">
      <alignment horizontal="center" wrapText="1" readingOrder="1"/>
      <protection hidden="1"/>
    </xf>
    <xf numFmtId="0" fontId="41" fillId="17" borderId="15"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16" xfId="0" applyFont="1" applyFill="1" applyBorder="1" applyAlignment="1" applyProtection="1">
      <alignment horizontal="center" wrapText="1" readingOrder="1"/>
      <protection hidden="1"/>
    </xf>
    <xf numFmtId="0" fontId="41" fillId="17" borderId="38" xfId="0" applyFont="1" applyFill="1" applyBorder="1" applyAlignment="1" applyProtection="1">
      <alignment horizontal="center" wrapText="1" readingOrder="1"/>
      <protection hidden="1"/>
    </xf>
    <xf numFmtId="0" fontId="41" fillId="17" borderId="39" xfId="0" applyFont="1" applyFill="1" applyBorder="1" applyAlignment="1" applyProtection="1">
      <alignment horizontal="center" wrapText="1" readingOrder="1"/>
      <protection hidden="1"/>
    </xf>
    <xf numFmtId="0" fontId="41" fillId="17" borderId="40" xfId="0" applyFont="1" applyFill="1" applyBorder="1" applyAlignment="1" applyProtection="1">
      <alignment horizontal="center" wrapText="1" readingOrder="1"/>
      <protection hidden="1"/>
    </xf>
    <xf numFmtId="0" fontId="41" fillId="8" borderId="62" xfId="0" applyFont="1" applyFill="1" applyBorder="1" applyAlignment="1" applyProtection="1">
      <alignment horizontal="center" wrapText="1" readingOrder="1"/>
      <protection hidden="1"/>
    </xf>
    <xf numFmtId="0" fontId="41" fillId="8" borderId="63" xfId="0" applyFont="1" applyFill="1" applyBorder="1" applyAlignment="1" applyProtection="1">
      <alignment horizontal="center" wrapText="1" readingOrder="1"/>
      <protection hidden="1"/>
    </xf>
    <xf numFmtId="0" fontId="41" fillId="8" borderId="64" xfId="0" applyFont="1" applyFill="1" applyBorder="1" applyAlignment="1" applyProtection="1">
      <alignment horizontal="center" wrapText="1" readingOrder="1"/>
      <protection hidden="1"/>
    </xf>
    <xf numFmtId="0" fontId="41" fillId="8" borderId="15"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16" xfId="0" applyFont="1" applyFill="1" applyBorder="1" applyAlignment="1" applyProtection="1">
      <alignment horizontal="center" wrapText="1" readingOrder="1"/>
      <protection hidden="1"/>
    </xf>
    <xf numFmtId="0" fontId="41" fillId="8" borderId="38" xfId="0" applyFont="1" applyFill="1" applyBorder="1" applyAlignment="1" applyProtection="1">
      <alignment horizontal="center" wrapText="1" readingOrder="1"/>
      <protection hidden="1"/>
    </xf>
    <xf numFmtId="0" fontId="41" fillId="8" borderId="39" xfId="0" applyFont="1" applyFill="1" applyBorder="1" applyAlignment="1" applyProtection="1">
      <alignment horizontal="center" wrapText="1" readingOrder="1"/>
      <protection hidden="1"/>
    </xf>
    <xf numFmtId="0" fontId="41" fillId="8" borderId="4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2" xfId="0" applyFont="1" applyFill="1" applyBorder="1" applyAlignment="1">
      <alignment horizontal="center" vertical="center" wrapText="1"/>
    </xf>
    <xf numFmtId="0" fontId="6" fillId="18" borderId="42"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8" xfId="0" applyFont="1" applyFill="1" applyBorder="1" applyAlignment="1">
      <alignment horizontal="center" vertical="center"/>
    </xf>
    <xf numFmtId="0" fontId="52" fillId="20" borderId="8" xfId="0" applyFont="1" applyFill="1" applyBorder="1" applyAlignment="1">
      <alignment horizontal="center"/>
    </xf>
    <xf numFmtId="0" fontId="52" fillId="20" borderId="8"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8" xfId="0" applyFont="1" applyFill="1" applyBorder="1" applyAlignment="1">
      <alignment horizontal="center" vertical="center" wrapText="1" readingOrder="1"/>
    </xf>
    <xf numFmtId="0" fontId="59" fillId="0" borderId="8" xfId="0" applyFont="1" applyBorder="1" applyAlignment="1">
      <alignment horizontal="center" vertical="center" wrapText="1" readingOrder="1"/>
    </xf>
    <xf numFmtId="0" fontId="62" fillId="0" borderId="0" xfId="0" applyFont="1"/>
    <xf numFmtId="0" fontId="60" fillId="0" borderId="8"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46" xfId="0" applyFont="1" applyFill="1" applyBorder="1" applyAlignment="1">
      <alignment horizontal="center" vertical="center" wrapText="1" readingOrder="1"/>
    </xf>
    <xf numFmtId="0" fontId="66" fillId="0" borderId="46" xfId="0" applyFont="1" applyBorder="1" applyAlignment="1">
      <alignment horizontal="center" vertical="center" wrapText="1" readingOrder="1"/>
    </xf>
    <xf numFmtId="0" fontId="66" fillId="0" borderId="46" xfId="0" applyFont="1" applyBorder="1" applyAlignment="1">
      <alignment horizontal="justify" vertical="center" wrapText="1" readingOrder="1"/>
    </xf>
    <xf numFmtId="0" fontId="66" fillId="9" borderId="47" xfId="0" applyFont="1" applyFill="1" applyBorder="1" applyAlignment="1">
      <alignment horizontal="center" vertical="center" wrapText="1" readingOrder="1"/>
    </xf>
    <xf numFmtId="0" fontId="66" fillId="0" borderId="47" xfId="0" applyFont="1" applyBorder="1" applyAlignment="1">
      <alignment horizontal="center" vertical="center" wrapText="1" readingOrder="1"/>
    </xf>
    <xf numFmtId="0" fontId="66" fillId="0" borderId="47" xfId="0" applyFont="1" applyBorder="1" applyAlignment="1">
      <alignment horizontal="justify" vertical="center" wrapText="1" readingOrder="1"/>
    </xf>
    <xf numFmtId="0" fontId="66" fillId="10" borderId="47" xfId="0" applyFont="1" applyFill="1" applyBorder="1" applyAlignment="1">
      <alignment horizontal="center" vertical="center" wrapText="1" readingOrder="1"/>
    </xf>
    <xf numFmtId="0" fontId="66" fillId="11" borderId="47" xfId="0" applyFont="1" applyFill="1" applyBorder="1" applyAlignment="1">
      <alignment horizontal="center" vertical="center" wrapText="1" readingOrder="1"/>
    </xf>
    <xf numFmtId="0" fontId="67" fillId="12" borderId="47"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46" xfId="0" applyFont="1" applyFill="1" applyBorder="1" applyAlignment="1">
      <alignment horizontal="center" vertical="center" wrapText="1" readingOrder="1"/>
    </xf>
    <xf numFmtId="0" fontId="70" fillId="0" borderId="46" xfId="0" applyFont="1" applyBorder="1" applyAlignment="1">
      <alignment horizontal="justify" vertical="center" wrapText="1" readingOrder="1"/>
    </xf>
    <xf numFmtId="9" fontId="70" fillId="0" borderId="46" xfId="0" applyNumberFormat="1" applyFont="1" applyBorder="1" applyAlignment="1">
      <alignment horizontal="center" vertical="center" wrapText="1" readingOrder="1"/>
    </xf>
    <xf numFmtId="0" fontId="70" fillId="9" borderId="47" xfId="0" applyFont="1" applyFill="1" applyBorder="1" applyAlignment="1">
      <alignment horizontal="center" vertical="center" wrapText="1" readingOrder="1"/>
    </xf>
    <xf numFmtId="0" fontId="70" fillId="0" borderId="47" xfId="0" applyFont="1" applyBorder="1" applyAlignment="1">
      <alignment horizontal="justify" vertical="center" wrapText="1" readingOrder="1"/>
    </xf>
    <xf numFmtId="9" fontId="70" fillId="0" borderId="47" xfId="0" applyNumberFormat="1" applyFont="1" applyBorder="1" applyAlignment="1">
      <alignment horizontal="center" vertical="center" wrapText="1" readingOrder="1"/>
    </xf>
    <xf numFmtId="0" fontId="70" fillId="10" borderId="47" xfId="0" applyFont="1" applyFill="1" applyBorder="1" applyAlignment="1">
      <alignment horizontal="center" vertical="center" wrapText="1" readingOrder="1"/>
    </xf>
    <xf numFmtId="0" fontId="70" fillId="11" borderId="47" xfId="0" applyFont="1" applyFill="1" applyBorder="1" applyAlignment="1">
      <alignment horizontal="center" vertical="center" wrapText="1" readingOrder="1"/>
    </xf>
    <xf numFmtId="0" fontId="71" fillId="12" borderId="47"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66" fillId="0" borderId="47" xfId="0" applyNumberFormat="1" applyFont="1" applyBorder="1" applyAlignment="1">
      <alignment horizontal="justify" vertical="center" wrapText="1" readingOrder="1"/>
    </xf>
    <xf numFmtId="0" fontId="0" fillId="0" borderId="8" xfId="0" applyBorder="1" applyAlignment="1">
      <alignment horizontal="left" vertical="center" wrapText="1"/>
    </xf>
    <xf numFmtId="0" fontId="32" fillId="3" borderId="8" xfId="0" applyFont="1" applyFill="1" applyBorder="1"/>
    <xf numFmtId="9" fontId="32" fillId="3" borderId="0" xfId="0" applyNumberFormat="1" applyFont="1" applyFill="1"/>
    <xf numFmtId="9" fontId="32" fillId="3" borderId="8" xfId="0" applyNumberFormat="1" applyFont="1" applyFill="1" applyBorder="1"/>
    <xf numFmtId="0" fontId="74" fillId="0" borderId="8"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8" xfId="0" applyFont="1" applyFill="1" applyBorder="1" applyAlignment="1">
      <alignment horizontal="center" vertical="center" wrapText="1" readingOrder="1"/>
    </xf>
    <xf numFmtId="0" fontId="6" fillId="18" borderId="48" xfId="0" applyFont="1" applyFill="1" applyBorder="1" applyAlignment="1">
      <alignment horizontal="center" vertical="center"/>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59" fillId="0" borderId="8" xfId="0" applyFont="1" applyBorder="1" applyAlignment="1">
      <alignment horizontal="center" vertical="center" wrapText="1"/>
    </xf>
    <xf numFmtId="0" fontId="8" fillId="0" borderId="8" xfId="0" applyFont="1" applyBorder="1" applyAlignment="1">
      <alignment horizontal="left" vertical="top" wrapText="1" readingOrder="1"/>
    </xf>
    <xf numFmtId="0" fontId="60" fillId="0" borderId="8" xfId="0" applyFont="1" applyBorder="1" applyAlignment="1">
      <alignment horizontal="left" vertical="center" wrapText="1" readingOrder="1"/>
    </xf>
    <xf numFmtId="0" fontId="59" fillId="0" borderId="8" xfId="0" applyFont="1" applyBorder="1" applyAlignment="1">
      <alignment horizontal="left" vertical="center" wrapText="1"/>
    </xf>
    <xf numFmtId="0" fontId="77" fillId="0" borderId="0" xfId="0" applyFont="1"/>
    <xf numFmtId="0" fontId="24" fillId="3" borderId="43"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85" xfId="0" applyFont="1" applyFill="1" applyBorder="1" applyAlignment="1">
      <alignment horizontal="center" vertical="center"/>
    </xf>
    <xf numFmtId="0" fontId="83" fillId="4" borderId="85" xfId="0" applyFont="1" applyFill="1" applyBorder="1" applyAlignment="1">
      <alignment horizontal="center" vertical="center" wrapText="1"/>
    </xf>
    <xf numFmtId="0" fontId="83" fillId="4" borderId="85" xfId="0" applyFont="1" applyFill="1" applyBorder="1" applyAlignment="1" applyProtection="1">
      <alignment horizontal="center" vertical="center" wrapText="1"/>
      <protection locked="0"/>
    </xf>
    <xf numFmtId="0" fontId="83" fillId="22" borderId="85" xfId="0" applyFont="1" applyFill="1" applyBorder="1" applyAlignment="1" applyProtection="1">
      <alignment horizontal="center" vertical="center" textRotation="90"/>
      <protection locked="0"/>
    </xf>
    <xf numFmtId="0" fontId="84" fillId="4" borderId="85" xfId="0" applyFont="1" applyFill="1" applyBorder="1" applyAlignment="1">
      <alignment horizontal="center" vertical="center" wrapText="1"/>
    </xf>
    <xf numFmtId="0" fontId="76" fillId="23" borderId="0" xfId="0" applyFont="1" applyFill="1"/>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76" fillId="3" borderId="0" xfId="0" applyFont="1" applyFill="1"/>
    <xf numFmtId="0" fontId="83" fillId="4" borderId="85" xfId="0" applyFont="1" applyFill="1" applyBorder="1" applyAlignment="1" applyProtection="1">
      <alignment vertical="center" wrapText="1"/>
      <protection locked="0"/>
    </xf>
    <xf numFmtId="0" fontId="83" fillId="4" borderId="85" xfId="0" applyFont="1" applyFill="1" applyBorder="1" applyAlignment="1" applyProtection="1">
      <alignment vertical="center"/>
      <protection locked="0"/>
    </xf>
    <xf numFmtId="0" fontId="41" fillId="24" borderId="62" xfId="0" applyFont="1" applyFill="1" applyBorder="1" applyAlignment="1" applyProtection="1">
      <alignment horizontal="center" wrapText="1" readingOrder="1"/>
      <protection hidden="1"/>
    </xf>
    <xf numFmtId="0" fontId="41" fillId="24" borderId="63" xfId="0" applyFont="1" applyFill="1" applyBorder="1" applyAlignment="1" applyProtection="1">
      <alignment horizontal="center" wrapText="1" readingOrder="1"/>
      <protection hidden="1"/>
    </xf>
    <xf numFmtId="0" fontId="41" fillId="24" borderId="64" xfId="0" applyFont="1" applyFill="1" applyBorder="1" applyAlignment="1" applyProtection="1">
      <alignment horizontal="center" wrapText="1" readingOrder="1"/>
      <protection hidden="1"/>
    </xf>
    <xf numFmtId="0" fontId="41" fillId="24" borderId="15"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16" xfId="0" applyFont="1" applyFill="1" applyBorder="1" applyAlignment="1" applyProtection="1">
      <alignment horizontal="center" wrapText="1" readingOrder="1"/>
      <protection hidden="1"/>
    </xf>
    <xf numFmtId="0" fontId="41" fillId="24" borderId="38" xfId="0" applyFont="1" applyFill="1" applyBorder="1" applyAlignment="1" applyProtection="1">
      <alignment horizontal="center" wrapText="1" readingOrder="1"/>
      <protection hidden="1"/>
    </xf>
    <xf numFmtId="0" fontId="41" fillId="24" borderId="39" xfId="0" applyFont="1" applyFill="1" applyBorder="1" applyAlignment="1" applyProtection="1">
      <alignment horizontal="center" wrapText="1" readingOrder="1"/>
      <protection hidden="1"/>
    </xf>
    <xf numFmtId="0" fontId="41" fillId="24" borderId="40" xfId="0" applyFont="1" applyFill="1" applyBorder="1" applyAlignment="1" applyProtection="1">
      <alignment horizontal="center" wrapText="1" readingOrder="1"/>
      <protection hidden="1"/>
    </xf>
    <xf numFmtId="0" fontId="42" fillId="24" borderId="63" xfId="0" applyFont="1" applyFill="1" applyBorder="1" applyAlignment="1" applyProtection="1">
      <alignment horizontal="center" wrapText="1" readingOrder="1"/>
      <protection hidden="1"/>
    </xf>
    <xf numFmtId="0" fontId="46" fillId="21" borderId="0" xfId="0" applyFont="1" applyFill="1" applyAlignment="1" applyProtection="1">
      <alignment horizontal="center" vertical="center" wrapText="1"/>
      <protection locked="0"/>
    </xf>
    <xf numFmtId="0" fontId="0" fillId="0" borderId="0" xfId="0" applyAlignment="1">
      <alignment vertical="center"/>
    </xf>
    <xf numFmtId="0" fontId="0" fillId="0" borderId="8" xfId="0" applyBorder="1" applyAlignment="1">
      <alignment horizontal="center" vertical="center" wrapText="1"/>
    </xf>
    <xf numFmtId="9" fontId="0" fillId="0" borderId="8"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xf>
    <xf numFmtId="0" fontId="0" fillId="25" borderId="8" xfId="0" applyFill="1" applyBorder="1" applyAlignment="1">
      <alignment horizontal="center" vertical="center" wrapText="1"/>
    </xf>
    <xf numFmtId="0" fontId="61" fillId="25" borderId="8" xfId="0" applyFont="1" applyFill="1" applyBorder="1" applyAlignment="1" applyProtection="1">
      <alignment horizontal="left" vertical="center" wrapText="1"/>
      <protection locked="0"/>
    </xf>
    <xf numFmtId="0" fontId="61" fillId="25" borderId="8" xfId="0" applyFont="1" applyFill="1" applyBorder="1" applyAlignment="1" applyProtection="1">
      <alignment vertical="center" wrapText="1"/>
      <protection locked="0"/>
    </xf>
    <xf numFmtId="0" fontId="0" fillId="25" borderId="8" xfId="0" applyFill="1" applyBorder="1" applyAlignment="1">
      <alignment vertical="center" wrapText="1"/>
    </xf>
    <xf numFmtId="0" fontId="27" fillId="25" borderId="8" xfId="0" applyFont="1" applyFill="1" applyBorder="1" applyAlignment="1" applyProtection="1">
      <alignment horizontal="left" vertical="center" wrapText="1"/>
      <protection locked="0"/>
    </xf>
    <xf numFmtId="0" fontId="60" fillId="0" borderId="8"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59" fillId="0" borderId="8" xfId="0" applyFont="1" applyBorder="1" applyAlignment="1">
      <alignment vertical="center" wrapText="1"/>
    </xf>
    <xf numFmtId="0" fontId="59" fillId="0" borderId="8" xfId="0" applyFont="1" applyBorder="1" applyAlignment="1">
      <alignment wrapText="1"/>
    </xf>
    <xf numFmtId="0" fontId="60" fillId="0" borderId="8" xfId="0" applyFont="1" applyBorder="1" applyAlignment="1">
      <alignment vertical="center" wrapText="1"/>
    </xf>
    <xf numFmtId="0" fontId="59" fillId="0" borderId="8" xfId="0" applyFont="1" applyBorder="1" applyAlignment="1">
      <alignment vertical="center"/>
    </xf>
    <xf numFmtId="0" fontId="92" fillId="26" borderId="74" xfId="0" applyFont="1" applyFill="1" applyBorder="1" applyAlignment="1">
      <alignment horizontal="center" vertical="center" wrapText="1" readingOrder="1"/>
    </xf>
    <xf numFmtId="0" fontId="92" fillId="26" borderId="76" xfId="0" applyFont="1" applyFill="1" applyBorder="1" applyAlignment="1">
      <alignment horizontal="center" vertical="center" wrapText="1" readingOrder="1"/>
    </xf>
    <xf numFmtId="0" fontId="46" fillId="26" borderId="8" xfId="0" applyFont="1" applyFill="1" applyBorder="1" applyAlignment="1">
      <alignment horizontal="center" vertical="center" wrapText="1" readingOrder="1"/>
    </xf>
    <xf numFmtId="0" fontId="8" fillId="0" borderId="8" xfId="0" applyFont="1" applyBorder="1" applyAlignment="1">
      <alignment horizontal="left" vertical="center" wrapText="1" readingOrder="1"/>
    </xf>
    <xf numFmtId="0" fontId="8" fillId="0" borderId="77" xfId="0" applyFont="1" applyBorder="1" applyAlignment="1">
      <alignment horizontal="left" vertical="center" wrapText="1" readingOrder="1"/>
    </xf>
    <xf numFmtId="0" fontId="8" fillId="0" borderId="8" xfId="0" applyFont="1" applyBorder="1" applyAlignment="1">
      <alignment vertical="center" wrapText="1" readingOrder="1"/>
    </xf>
    <xf numFmtId="0" fontId="47" fillId="0" borderId="8" xfId="0" applyFont="1" applyBorder="1" applyAlignment="1">
      <alignment horizontal="center" vertical="top" wrapText="1" readingOrder="1"/>
    </xf>
    <xf numFmtId="0" fontId="96" fillId="0" borderId="8" xfId="0" applyFont="1" applyBorder="1" applyAlignment="1">
      <alignment wrapText="1"/>
    </xf>
    <xf numFmtId="0" fontId="96" fillId="0" borderId="55" xfId="0" applyFont="1" applyBorder="1" applyAlignment="1">
      <alignment wrapText="1"/>
    </xf>
    <xf numFmtId="0" fontId="96" fillId="0" borderId="76" xfId="0" applyFont="1" applyBorder="1" applyAlignment="1">
      <alignment horizontal="center" wrapText="1"/>
    </xf>
    <xf numFmtId="0" fontId="96" fillId="0" borderId="82" xfId="0" applyFont="1" applyBorder="1" applyAlignment="1">
      <alignment horizontal="center" wrapText="1"/>
    </xf>
    <xf numFmtId="0" fontId="1" fillId="3" borderId="0" xfId="0" applyFont="1" applyFill="1" applyAlignment="1">
      <alignment horizontal="left" vertical="center"/>
    </xf>
    <xf numFmtId="0" fontId="83" fillId="4" borderId="85"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3" borderId="0" xfId="0" applyFont="1" applyFill="1" applyAlignment="1" applyProtection="1">
      <alignment horizontal="center" vertical="center"/>
      <protection locked="0"/>
    </xf>
    <xf numFmtId="0" fontId="58" fillId="4" borderId="8" xfId="0" applyFont="1" applyFill="1" applyBorder="1" applyAlignment="1">
      <alignment horizontal="center" vertical="center" wrapText="1" readingOrder="1"/>
    </xf>
    <xf numFmtId="0" fontId="60" fillId="0" borderId="77" xfId="0" applyFont="1" applyBorder="1" applyAlignment="1">
      <alignment horizontal="left" vertical="center" wrapText="1" readingOrder="1"/>
    </xf>
    <xf numFmtId="0" fontId="60" fillId="0" borderId="73"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 fillId="3" borderId="0" xfId="0" applyFont="1" applyFill="1" applyAlignment="1" applyProtection="1">
      <alignment horizontal="left" vertical="center" wrapText="1"/>
      <protection locked="0"/>
    </xf>
    <xf numFmtId="0" fontId="60" fillId="0" borderId="8" xfId="0" applyFont="1" applyBorder="1" applyAlignment="1">
      <alignment horizontal="center" vertical="center" wrapText="1" readingOrder="1"/>
    </xf>
    <xf numFmtId="0" fontId="60" fillId="0" borderId="8" xfId="0" applyFont="1" applyBorder="1" applyAlignment="1">
      <alignment horizontal="left" vertical="center" wrapText="1"/>
    </xf>
    <xf numFmtId="0" fontId="60" fillId="0" borderId="77" xfId="0" applyFont="1" applyBorder="1" applyAlignment="1">
      <alignment horizontal="center" vertical="center" wrapText="1" readingOrder="1"/>
    </xf>
    <xf numFmtId="0" fontId="60" fillId="0" borderId="55" xfId="0" applyFont="1" applyBorder="1" applyAlignment="1">
      <alignment horizontal="center" vertical="center" wrapText="1" readingOrder="1"/>
    </xf>
    <xf numFmtId="0" fontId="60" fillId="0" borderId="77" xfId="0" applyFont="1" applyBorder="1" applyAlignment="1">
      <alignment horizontal="left" vertical="center" wrapText="1"/>
    </xf>
    <xf numFmtId="0" fontId="60" fillId="0" borderId="55" xfId="0" applyFont="1" applyBorder="1" applyAlignment="1">
      <alignment horizontal="left" vertical="center" wrapText="1"/>
    </xf>
    <xf numFmtId="0" fontId="59" fillId="0" borderId="8" xfId="0" applyFont="1" applyBorder="1" applyAlignment="1">
      <alignment horizontal="left" vertical="center" wrapText="1"/>
    </xf>
    <xf numFmtId="0" fontId="60" fillId="0" borderId="55" xfId="0" applyFont="1" applyBorder="1" applyAlignment="1">
      <alignment horizontal="left" vertical="center" wrapText="1" readingOrder="1"/>
    </xf>
    <xf numFmtId="0" fontId="60" fillId="0" borderId="73" xfId="0" applyFont="1" applyBorder="1" applyAlignment="1">
      <alignment horizontal="center" vertical="center" wrapText="1" readingOrder="1"/>
    </xf>
    <xf numFmtId="0" fontId="60" fillId="0" borderId="73" xfId="0" applyFont="1" applyBorder="1" applyAlignment="1">
      <alignment horizontal="left" vertical="center" wrapText="1"/>
    </xf>
    <xf numFmtId="0" fontId="60" fillId="0" borderId="8" xfId="0" applyFont="1" applyBorder="1" applyAlignment="1">
      <alignment horizontal="left" vertical="center" wrapText="1" readingOrder="1"/>
    </xf>
    <xf numFmtId="0" fontId="8" fillId="0" borderId="77" xfId="0" applyFont="1" applyBorder="1" applyAlignment="1">
      <alignment horizontal="left" vertical="center" wrapText="1" readingOrder="1"/>
    </xf>
    <xf numFmtId="0" fontId="8" fillId="0" borderId="73" xfId="0" applyFont="1" applyBorder="1" applyAlignment="1">
      <alignment horizontal="left" vertical="center" wrapText="1" readingOrder="1"/>
    </xf>
    <xf numFmtId="0" fontId="8" fillId="0" borderId="8" xfId="0" applyFont="1" applyBorder="1" applyAlignment="1">
      <alignment horizontal="left" vertical="center" wrapText="1" readingOrder="1"/>
    </xf>
    <xf numFmtId="0" fontId="8" fillId="0" borderId="55" xfId="0" applyFont="1" applyBorder="1" applyAlignment="1">
      <alignment horizontal="left" vertical="center" wrapText="1" readingOrder="1"/>
    </xf>
    <xf numFmtId="0" fontId="60" fillId="0" borderId="78" xfId="0" applyFont="1" applyBorder="1" applyAlignment="1">
      <alignment horizontal="center" vertical="center" wrapText="1"/>
    </xf>
    <xf numFmtId="0" fontId="60" fillId="0" borderId="80" xfId="0" applyFont="1" applyBorder="1" applyAlignment="1">
      <alignment horizontal="center" vertical="center" wrapText="1"/>
    </xf>
    <xf numFmtId="0" fontId="60" fillId="0" borderId="77" xfId="0" applyFont="1" applyBorder="1" applyAlignment="1">
      <alignment horizontal="center" vertical="center" wrapText="1"/>
    </xf>
    <xf numFmtId="0" fontId="60" fillId="0" borderId="55" xfId="0" applyFont="1" applyBorder="1" applyAlignment="1">
      <alignment horizontal="center" vertical="center" wrapText="1"/>
    </xf>
    <xf numFmtId="0" fontId="59" fillId="0" borderId="77" xfId="0" applyFont="1" applyBorder="1" applyAlignment="1">
      <alignment horizontal="left" vertical="center" wrapText="1"/>
    </xf>
    <xf numFmtId="0" fontId="59" fillId="0" borderId="55" xfId="0" applyFont="1" applyBorder="1" applyAlignment="1">
      <alignment horizontal="left" vertical="center" wrapText="1"/>
    </xf>
    <xf numFmtId="0" fontId="60" fillId="0" borderId="73" xfId="0" applyFont="1" applyBorder="1" applyAlignment="1">
      <alignment horizontal="center" vertical="center" wrapText="1"/>
    </xf>
    <xf numFmtId="0" fontId="60" fillId="0" borderId="78" xfId="0" applyFont="1" applyBorder="1" applyAlignment="1">
      <alignment horizontal="center" vertical="center" wrapText="1" readingOrder="1"/>
    </xf>
    <xf numFmtId="0" fontId="60" fillId="0" borderId="80" xfId="0" applyFont="1" applyBorder="1" applyAlignment="1">
      <alignment horizontal="center" vertical="center" wrapText="1" readingOrder="1"/>
    </xf>
    <xf numFmtId="0" fontId="59" fillId="0" borderId="84" xfId="0" applyFont="1" applyBorder="1" applyAlignment="1">
      <alignment horizontal="left" vertical="center" wrapText="1"/>
    </xf>
    <xf numFmtId="0" fontId="59" fillId="0" borderId="82" xfId="0" applyFont="1" applyBorder="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4" xfId="0" applyFont="1" applyFill="1" applyBorder="1" applyAlignment="1">
      <alignment horizontal="center"/>
    </xf>
    <xf numFmtId="0" fontId="52" fillId="4" borderId="75" xfId="0" applyFont="1" applyFill="1" applyBorder="1" applyAlignment="1">
      <alignment horizontal="center"/>
    </xf>
    <xf numFmtId="0" fontId="52" fillId="4" borderId="76" xfId="0" applyFont="1" applyFill="1" applyBorder="1" applyAlignment="1">
      <alignment horizontal="center"/>
    </xf>
    <xf numFmtId="0" fontId="53" fillId="5" borderId="77" xfId="0" applyFont="1" applyFill="1" applyBorder="1" applyAlignment="1">
      <alignment horizontal="center" vertical="center" wrapText="1"/>
    </xf>
    <xf numFmtId="0" fontId="53" fillId="5" borderId="55" xfId="0" applyFont="1" applyFill="1" applyBorder="1" applyAlignment="1">
      <alignment horizontal="center" vertical="center" wrapText="1"/>
    </xf>
    <xf numFmtId="0" fontId="53" fillId="5" borderId="74" xfId="0" applyFont="1" applyFill="1" applyBorder="1" applyAlignment="1">
      <alignment horizontal="center" vertical="center"/>
    </xf>
    <xf numFmtId="0" fontId="53" fillId="5" borderId="75" xfId="0" applyFont="1" applyFill="1" applyBorder="1" applyAlignment="1">
      <alignment horizontal="center" vertical="center"/>
    </xf>
    <xf numFmtId="0" fontId="53" fillId="5" borderId="76" xfId="0" applyFont="1" applyFill="1" applyBorder="1" applyAlignment="1">
      <alignment horizontal="center" vertical="center"/>
    </xf>
    <xf numFmtId="0" fontId="18" fillId="4" borderId="20" xfId="2" applyFont="1" applyFill="1" applyBorder="1" applyAlignment="1">
      <alignment horizontal="center" vertical="center" wrapText="1"/>
    </xf>
    <xf numFmtId="0" fontId="18" fillId="4" borderId="21" xfId="2" applyFont="1" applyFill="1" applyBorder="1" applyAlignment="1">
      <alignment horizontal="center" vertical="center" wrapText="1"/>
    </xf>
    <xf numFmtId="0" fontId="18" fillId="4" borderId="22" xfId="1" applyFont="1" applyFill="1" applyBorder="1" applyAlignment="1">
      <alignment horizontal="center" vertical="center"/>
    </xf>
    <xf numFmtId="0" fontId="18" fillId="4" borderId="23" xfId="1" applyFont="1" applyFill="1" applyBorder="1" applyAlignment="1">
      <alignment horizontal="center" vertical="center"/>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10" fillId="3" borderId="12" xfId="1" quotePrefix="1" applyFont="1" applyFill="1" applyBorder="1" applyAlignment="1">
      <alignment horizontal="left" vertical="top" wrapText="1"/>
    </xf>
    <xf numFmtId="0" fontId="11" fillId="3" borderId="13" xfId="1" quotePrefix="1" applyFont="1" applyFill="1" applyBorder="1" applyAlignment="1">
      <alignment horizontal="left" vertical="top" wrapText="1"/>
    </xf>
    <xf numFmtId="0" fontId="11" fillId="3" borderId="14" xfId="1" quotePrefix="1" applyFont="1" applyFill="1" applyBorder="1" applyAlignment="1">
      <alignment horizontal="left" vertical="top" wrapText="1"/>
    </xf>
    <xf numFmtId="0" fontId="12" fillId="3" borderId="17" xfId="1" quotePrefix="1" applyFont="1" applyFill="1" applyBorder="1" applyAlignment="1">
      <alignment horizontal="justify" vertical="center" wrapText="1"/>
    </xf>
    <xf numFmtId="0" fontId="12" fillId="3" borderId="18" xfId="1" quotePrefix="1" applyFont="1" applyFill="1" applyBorder="1" applyAlignment="1">
      <alignment horizontal="justify" vertical="center" wrapText="1"/>
    </xf>
    <xf numFmtId="0" fontId="12" fillId="3" borderId="19" xfId="1" quotePrefix="1" applyFont="1" applyFill="1" applyBorder="1" applyAlignment="1">
      <alignment horizontal="justify" vertical="center" wrapText="1"/>
    </xf>
    <xf numFmtId="0" fontId="9" fillId="0" borderId="15"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16" xfId="1" quotePrefix="1" applyFont="1" applyBorder="1" applyAlignment="1">
      <alignment horizontal="left" vertical="top" wrapText="1"/>
    </xf>
    <xf numFmtId="0" fontId="15" fillId="3" borderId="24" xfId="2" applyFont="1" applyFill="1" applyBorder="1" applyAlignment="1">
      <alignment horizontal="left" vertical="top" wrapText="1" readingOrder="1"/>
    </xf>
    <xf numFmtId="0" fontId="15" fillId="3" borderId="25" xfId="2" applyFont="1" applyFill="1" applyBorder="1" applyAlignment="1">
      <alignment horizontal="left" vertical="top" wrapText="1" readingOrder="1"/>
    </xf>
    <xf numFmtId="0" fontId="16" fillId="3" borderId="26" xfId="1" applyFont="1" applyFill="1" applyBorder="1" applyAlignment="1">
      <alignment horizontal="justify" vertical="center" wrapText="1"/>
    </xf>
    <xf numFmtId="0" fontId="16" fillId="3" borderId="27" xfId="1" applyFont="1" applyFill="1" applyBorder="1" applyAlignment="1">
      <alignment horizontal="justify" vertical="center" wrapText="1"/>
    </xf>
    <xf numFmtId="0" fontId="15" fillId="3" borderId="28" xfId="0" applyFont="1" applyFill="1" applyBorder="1" applyAlignment="1">
      <alignment horizontal="left" vertical="center" wrapText="1"/>
    </xf>
    <xf numFmtId="0" fontId="15" fillId="3" borderId="29" xfId="0" applyFont="1" applyFill="1" applyBorder="1" applyAlignment="1">
      <alignment horizontal="left" vertical="center" wrapText="1"/>
    </xf>
    <xf numFmtId="0" fontId="16" fillId="3" borderId="30" xfId="1" applyFont="1" applyFill="1" applyBorder="1" applyAlignment="1">
      <alignment horizontal="justify" vertical="center" wrapText="1"/>
    </xf>
    <xf numFmtId="0" fontId="16" fillId="3" borderId="31" xfId="1" applyFont="1" applyFill="1" applyBorder="1" applyAlignment="1">
      <alignment horizontal="justify" vertical="center" wrapText="1"/>
    </xf>
    <xf numFmtId="0" fontId="15" fillId="3" borderId="32" xfId="0" applyFont="1" applyFill="1" applyBorder="1" applyAlignment="1">
      <alignment horizontal="left" vertical="center" wrapText="1"/>
    </xf>
    <xf numFmtId="0" fontId="15" fillId="3" borderId="33" xfId="0" applyFont="1" applyFill="1" applyBorder="1" applyAlignment="1">
      <alignment horizontal="left" vertical="center" wrapText="1"/>
    </xf>
    <xf numFmtId="0" fontId="9" fillId="3" borderId="15" xfId="1" applyFont="1" applyFill="1" applyBorder="1" applyAlignment="1">
      <alignment horizontal="left" vertical="top" wrapText="1"/>
    </xf>
    <xf numFmtId="0" fontId="9" fillId="3" borderId="0" xfId="1" applyFont="1" applyFill="1" applyAlignment="1">
      <alignment horizontal="left" vertical="top" wrapText="1"/>
    </xf>
    <xf numFmtId="0" fontId="9" fillId="3" borderId="16" xfId="1" applyFont="1" applyFill="1" applyBorder="1" applyAlignment="1">
      <alignment horizontal="left" vertical="top" wrapText="1"/>
    </xf>
    <xf numFmtId="0" fontId="9" fillId="3" borderId="38" xfId="1" applyFont="1" applyFill="1" applyBorder="1" applyAlignment="1">
      <alignment horizontal="left" vertical="top" wrapText="1"/>
    </xf>
    <xf numFmtId="0" fontId="9" fillId="3" borderId="39" xfId="1" applyFont="1" applyFill="1" applyBorder="1" applyAlignment="1">
      <alignment horizontal="left" vertical="top" wrapText="1"/>
    </xf>
    <xf numFmtId="0" fontId="9" fillId="3" borderId="40" xfId="1" applyFont="1" applyFill="1" applyBorder="1" applyAlignment="1">
      <alignment horizontal="left" vertical="top" wrapText="1"/>
    </xf>
    <xf numFmtId="0" fontId="15" fillId="3" borderId="34" xfId="0" applyFont="1" applyFill="1" applyBorder="1" applyAlignment="1">
      <alignment horizontal="left" vertical="center" wrapText="1"/>
    </xf>
    <xf numFmtId="0" fontId="15" fillId="3" borderId="35" xfId="0" applyFont="1" applyFill="1" applyBorder="1" applyAlignment="1">
      <alignment horizontal="left" vertical="center" wrapText="1"/>
    </xf>
    <xf numFmtId="0" fontId="16" fillId="3" borderId="36" xfId="0" applyFont="1" applyFill="1" applyBorder="1" applyAlignment="1">
      <alignment horizontal="justify" vertical="center" wrapText="1"/>
    </xf>
    <xf numFmtId="0" fontId="16" fillId="3" borderId="37" xfId="0" applyFont="1" applyFill="1" applyBorder="1" applyAlignment="1">
      <alignment horizontal="justify" vertical="center" wrapText="1"/>
    </xf>
    <xf numFmtId="0" fontId="0" fillId="25" borderId="8" xfId="0" applyFill="1" applyBorder="1" applyAlignment="1">
      <alignment horizontal="center" vertical="center" wrapText="1"/>
    </xf>
    <xf numFmtId="0" fontId="0" fillId="0" borderId="8" xfId="0" applyBorder="1" applyAlignment="1">
      <alignment horizontal="left" vertical="center" wrapText="1"/>
    </xf>
    <xf numFmtId="0" fontId="72" fillId="0" borderId="8" xfId="0" applyFont="1" applyBorder="1" applyAlignment="1">
      <alignment horizontal="center" vertical="center" wrapText="1"/>
    </xf>
    <xf numFmtId="9" fontId="0" fillId="0" borderId="8" xfId="0" applyNumberFormat="1"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center" vertical="center"/>
    </xf>
    <xf numFmtId="0" fontId="27" fillId="0" borderId="8" xfId="0" applyFont="1" applyBorder="1" applyAlignment="1">
      <alignment horizontal="left" vertical="center" wrapText="1"/>
    </xf>
    <xf numFmtId="0" fontId="4" fillId="4" borderId="8" xfId="0" applyFont="1" applyFill="1" applyBorder="1" applyAlignment="1">
      <alignment horizontal="center" vertical="center"/>
    </xf>
    <xf numFmtId="0" fontId="73" fillId="4" borderId="8" xfId="0" applyFont="1" applyFill="1" applyBorder="1" applyAlignment="1">
      <alignment horizontal="center" vertical="center"/>
    </xf>
    <xf numFmtId="0" fontId="7" fillId="3" borderId="8" xfId="0" applyFont="1" applyFill="1" applyBorder="1" applyAlignment="1">
      <alignment horizontal="center" vertical="center"/>
    </xf>
    <xf numFmtId="0" fontId="5" fillId="4" borderId="8" xfId="0" applyFont="1" applyFill="1" applyBorder="1" applyAlignment="1">
      <alignment horizontal="left" vertical="center"/>
    </xf>
    <xf numFmtId="0" fontId="6" fillId="3" borderId="78"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84" xfId="0" applyFont="1" applyFill="1" applyBorder="1" applyAlignment="1">
      <alignment horizontal="center" vertical="center"/>
    </xf>
    <xf numFmtId="0" fontId="6" fillId="3" borderId="79" xfId="0" applyFont="1" applyFill="1" applyBorder="1" applyAlignment="1">
      <alignment horizontal="center" vertical="center"/>
    </xf>
    <xf numFmtId="0" fontId="6" fillId="3" borderId="0" xfId="0" applyFont="1" applyFill="1" applyAlignment="1">
      <alignment horizontal="center" vertical="center"/>
    </xf>
    <xf numFmtId="0" fontId="6" fillId="3" borderId="83" xfId="0" applyFont="1" applyFill="1" applyBorder="1" applyAlignment="1">
      <alignment horizontal="center" vertical="center"/>
    </xf>
    <xf numFmtId="0" fontId="6" fillId="3" borderId="80" xfId="0" applyFont="1" applyFill="1" applyBorder="1" applyAlignment="1">
      <alignment horizontal="center" vertical="center"/>
    </xf>
    <xf numFmtId="0" fontId="6" fillId="3" borderId="18" xfId="0" applyFont="1" applyFill="1" applyBorder="1" applyAlignment="1">
      <alignment horizontal="center" vertical="center"/>
    </xf>
    <xf numFmtId="0" fontId="6" fillId="3" borderId="82" xfId="0" applyFont="1" applyFill="1" applyBorder="1" applyAlignment="1">
      <alignment horizontal="center" vertical="center"/>
    </xf>
    <xf numFmtId="0" fontId="2" fillId="3" borderId="74" xfId="0" applyFont="1" applyFill="1" applyBorder="1" applyAlignment="1" applyProtection="1">
      <alignment horizontal="left" vertical="center"/>
      <protection locked="0"/>
    </xf>
    <xf numFmtId="0" fontId="2" fillId="3" borderId="75" xfId="0" applyFont="1" applyFill="1" applyBorder="1" applyAlignment="1" applyProtection="1">
      <alignment horizontal="left" vertical="center"/>
      <protection locked="0"/>
    </xf>
    <xf numFmtId="0" fontId="2" fillId="3" borderId="76" xfId="0" applyFont="1" applyFill="1" applyBorder="1" applyAlignment="1" applyProtection="1">
      <alignment horizontal="left" vertical="center"/>
      <protection locked="0"/>
    </xf>
    <xf numFmtId="0" fontId="2" fillId="25" borderId="74" xfId="0" applyFont="1" applyFill="1" applyBorder="1" applyAlignment="1" applyProtection="1">
      <alignment horizontal="left" vertical="center" wrapText="1"/>
      <protection locked="0"/>
    </xf>
    <xf numFmtId="0" fontId="2" fillId="25" borderId="75" xfId="0" applyFont="1" applyFill="1" applyBorder="1" applyAlignment="1" applyProtection="1">
      <alignment horizontal="left" vertical="center" wrapText="1"/>
      <protection locked="0"/>
    </xf>
    <xf numFmtId="0" fontId="2" fillId="25" borderId="76" xfId="0" applyFont="1" applyFill="1" applyBorder="1" applyAlignment="1" applyProtection="1">
      <alignment horizontal="left" vertical="center" wrapText="1"/>
      <protection locked="0"/>
    </xf>
    <xf numFmtId="0" fontId="4" fillId="4" borderId="8"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8" xfId="0" applyFont="1" applyFill="1" applyBorder="1" applyAlignment="1">
      <alignment horizontal="center" vertical="center" textRotation="90" wrapText="1"/>
    </xf>
    <xf numFmtId="0" fontId="0" fillId="25" borderId="77" xfId="0" applyFill="1" applyBorder="1" applyAlignment="1">
      <alignment horizontal="center" vertical="center" wrapText="1"/>
    </xf>
    <xf numFmtId="0" fontId="0" fillId="25" borderId="73" xfId="0" applyFill="1" applyBorder="1" applyAlignment="1">
      <alignment horizontal="center" vertical="center" wrapText="1"/>
    </xf>
    <xf numFmtId="0" fontId="0" fillId="25" borderId="55" xfId="0" applyFill="1" applyBorder="1" applyAlignment="1">
      <alignment horizontal="center" vertical="center" wrapText="1"/>
    </xf>
    <xf numFmtId="0" fontId="0" fillId="25" borderId="8" xfId="0" applyFill="1" applyBorder="1" applyAlignment="1">
      <alignment horizontal="left" vertical="center" wrapText="1"/>
    </xf>
    <xf numFmtId="0" fontId="22" fillId="0" borderId="0" xfId="0" applyFont="1" applyAlignment="1">
      <alignment horizontal="center" vertical="center"/>
    </xf>
    <xf numFmtId="0" fontId="23" fillId="6" borderId="41" xfId="0" applyFont="1" applyFill="1" applyBorder="1" applyAlignment="1">
      <alignment horizontal="center" vertical="center" wrapText="1"/>
    </xf>
    <xf numFmtId="0" fontId="23" fillId="6" borderId="43"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48" xfId="0" applyFont="1" applyFill="1" applyBorder="1" applyAlignment="1">
      <alignment horizontal="center" vertical="center" wrapText="1" readingOrder="1"/>
    </xf>
    <xf numFmtId="0" fontId="31" fillId="13" borderId="49" xfId="0" applyFont="1" applyFill="1" applyBorder="1" applyAlignment="1">
      <alignment horizontal="center" vertical="center" wrapText="1" readingOrder="1"/>
    </xf>
    <xf numFmtId="0" fontId="31" fillId="13" borderId="50" xfId="0" applyFont="1" applyFill="1" applyBorder="1" applyAlignment="1">
      <alignment horizontal="center" vertical="center" wrapText="1" readingOrder="1"/>
    </xf>
    <xf numFmtId="0" fontId="34" fillId="13" borderId="51" xfId="0" applyFont="1" applyFill="1" applyBorder="1" applyAlignment="1">
      <alignment horizontal="center" vertical="center" wrapText="1" readingOrder="1"/>
    </xf>
    <xf numFmtId="0" fontId="34" fillId="13" borderId="52" xfId="0" applyFont="1" applyFill="1" applyBorder="1" applyAlignment="1">
      <alignment horizontal="center" vertical="center" wrapText="1" readingOrder="1"/>
    </xf>
    <xf numFmtId="0" fontId="34" fillId="3" borderId="54" xfId="0" applyFont="1" applyFill="1" applyBorder="1" applyAlignment="1">
      <alignment horizontal="center" vertical="center" wrapText="1" readingOrder="1"/>
    </xf>
    <xf numFmtId="0" fontId="34" fillId="3" borderId="57"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78" fillId="0" borderId="62" xfId="0" applyFont="1" applyBorder="1" applyAlignment="1">
      <alignment horizontal="center" vertical="center" wrapText="1"/>
    </xf>
    <xf numFmtId="0" fontId="78" fillId="0" borderId="63" xfId="0" applyFont="1" applyBorder="1" applyAlignment="1">
      <alignment horizontal="center" vertical="center"/>
    </xf>
    <xf numFmtId="0" fontId="78" fillId="0" borderId="64" xfId="0" applyFont="1" applyBorder="1" applyAlignment="1">
      <alignment horizontal="center" vertical="center"/>
    </xf>
    <xf numFmtId="0" fontId="78" fillId="0" borderId="15" xfId="0" applyFont="1" applyBorder="1" applyAlignment="1">
      <alignment horizontal="center" vertical="center" wrapText="1"/>
    </xf>
    <xf numFmtId="0" fontId="78" fillId="0" borderId="0" xfId="0" applyFont="1" applyAlignment="1">
      <alignment horizontal="center" vertical="center"/>
    </xf>
    <xf numFmtId="0" fontId="78" fillId="0" borderId="16" xfId="0" applyFont="1" applyBorder="1" applyAlignment="1">
      <alignment horizontal="center" vertical="center"/>
    </xf>
    <xf numFmtId="0" fontId="78" fillId="0" borderId="15" xfId="0" applyFont="1" applyBorder="1" applyAlignment="1">
      <alignment horizontal="center" vertical="center"/>
    </xf>
    <xf numFmtId="0" fontId="78" fillId="0" borderId="38" xfId="0" applyFont="1" applyBorder="1" applyAlignment="1">
      <alignment horizontal="center" vertical="center"/>
    </xf>
    <xf numFmtId="0" fontId="78" fillId="0" borderId="39" xfId="0" applyFont="1" applyBorder="1" applyAlignment="1">
      <alignment horizontal="center" vertical="center"/>
    </xf>
    <xf numFmtId="0" fontId="78" fillId="0" borderId="40" xfId="0" applyFont="1" applyBorder="1" applyAlignment="1">
      <alignment horizontal="center" vertical="center"/>
    </xf>
    <xf numFmtId="0" fontId="80" fillId="24" borderId="65" xfId="0" applyFont="1" applyFill="1" applyBorder="1" applyAlignment="1">
      <alignment horizontal="center" vertical="center" wrapText="1" readingOrder="1"/>
    </xf>
    <xf numFmtId="0" fontId="80" fillId="24" borderId="66" xfId="0" applyFont="1" applyFill="1" applyBorder="1" applyAlignment="1">
      <alignment horizontal="center" vertical="center" wrapText="1" readingOrder="1"/>
    </xf>
    <xf numFmtId="0" fontId="80" fillId="24" borderId="68"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69" xfId="0" applyFont="1" applyFill="1" applyBorder="1" applyAlignment="1">
      <alignment horizontal="center" vertical="center" wrapText="1" readingOrder="1"/>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2" xfId="0" applyFont="1" applyFill="1" applyBorder="1" applyAlignment="1">
      <alignment horizontal="center" vertical="center" wrapText="1" readingOrder="1"/>
    </xf>
    <xf numFmtId="0" fontId="33" fillId="3" borderId="8" xfId="0" applyFont="1" applyFill="1" applyBorder="1" applyAlignment="1">
      <alignment horizontal="center" vertical="center" wrapText="1"/>
    </xf>
    <xf numFmtId="0" fontId="80" fillId="8" borderId="65" xfId="0" applyFont="1" applyFill="1" applyBorder="1" applyAlignment="1">
      <alignment horizontal="center" vertical="center" wrapText="1" readingOrder="1"/>
    </xf>
    <xf numFmtId="0" fontId="80" fillId="8" borderId="66" xfId="0" applyFont="1" applyFill="1" applyBorder="1" applyAlignment="1">
      <alignment horizontal="center" vertical="center" wrapText="1" readingOrder="1"/>
    </xf>
    <xf numFmtId="0" fontId="80" fillId="8" borderId="68"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69"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2" xfId="0" applyFont="1" applyFill="1" applyBorder="1" applyAlignment="1">
      <alignment horizontal="center" vertical="center" wrapText="1" readingOrder="1"/>
    </xf>
    <xf numFmtId="0" fontId="33" fillId="0" borderId="8" xfId="0" applyFont="1" applyBorder="1" applyAlignment="1">
      <alignment horizontal="center" vertical="center" wrapText="1"/>
    </xf>
    <xf numFmtId="0" fontId="78" fillId="0" borderId="63"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16" xfId="0" applyFont="1" applyFill="1" applyBorder="1" applyAlignment="1">
      <alignment horizontal="center" vertical="center" textRotation="90" wrapText="1" readingOrder="1"/>
    </xf>
    <xf numFmtId="0" fontId="80" fillId="16" borderId="65" xfId="0" applyFont="1" applyFill="1" applyBorder="1" applyAlignment="1">
      <alignment horizontal="center" vertical="center" wrapText="1" readingOrder="1"/>
    </xf>
    <xf numFmtId="0" fontId="80" fillId="16" borderId="66" xfId="0" applyFont="1" applyFill="1" applyBorder="1" applyAlignment="1">
      <alignment horizontal="center" vertical="center" wrapText="1" readingOrder="1"/>
    </xf>
    <xf numFmtId="0" fontId="80" fillId="16" borderId="67" xfId="0" applyFont="1" applyFill="1" applyBorder="1" applyAlignment="1">
      <alignment horizontal="center" vertical="center" wrapText="1" readingOrder="1"/>
    </xf>
    <xf numFmtId="0" fontId="80" fillId="16" borderId="68"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69" xfId="0" applyFont="1" applyFill="1" applyBorder="1" applyAlignment="1">
      <alignment horizontal="center" vertical="center"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5" borderId="65" xfId="0" applyFont="1" applyFill="1" applyBorder="1" applyAlignment="1">
      <alignment horizontal="center" vertical="center" wrapText="1" readingOrder="1"/>
    </xf>
    <xf numFmtId="0" fontId="80" fillId="15" borderId="66" xfId="0" applyFont="1" applyFill="1" applyBorder="1" applyAlignment="1">
      <alignment horizontal="center" vertical="center" wrapText="1" readingOrder="1"/>
    </xf>
    <xf numFmtId="0" fontId="80" fillId="15" borderId="68"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33" fillId="3" borderId="7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7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83" fillId="4" borderId="87" xfId="0" applyFont="1" applyFill="1" applyBorder="1" applyAlignment="1">
      <alignment horizontal="center" vertical="center"/>
    </xf>
    <xf numFmtId="0" fontId="83" fillId="4" borderId="97" xfId="0" applyFont="1" applyFill="1" applyBorder="1" applyAlignment="1">
      <alignment horizontal="center" vertical="center"/>
    </xf>
    <xf numFmtId="0" fontId="83" fillId="4" borderId="88" xfId="0" applyFont="1" applyFill="1" applyBorder="1" applyAlignment="1">
      <alignment horizontal="center" vertical="center"/>
    </xf>
    <xf numFmtId="0" fontId="83" fillId="22" borderId="85" xfId="0" applyFont="1" applyFill="1" applyBorder="1" applyAlignment="1" applyProtection="1">
      <alignment horizontal="center" vertical="center" wrapText="1"/>
      <protection locked="0"/>
    </xf>
    <xf numFmtId="0" fontId="83" fillId="4" borderId="85"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5" fillId="4" borderId="2" xfId="0" applyFont="1" applyFill="1" applyBorder="1" applyAlignment="1">
      <alignment horizontal="center" vertical="center" wrapText="1"/>
    </xf>
    <xf numFmtId="0" fontId="85" fillId="4" borderId="98"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83" xfId="0" applyFont="1" applyFill="1" applyBorder="1" applyAlignment="1">
      <alignment horizontal="center" vertical="center" wrapText="1"/>
    </xf>
    <xf numFmtId="0" fontId="84" fillId="4" borderId="86" xfId="0" applyFont="1" applyFill="1" applyBorder="1" applyAlignment="1">
      <alignment horizontal="center" vertical="center" wrapText="1"/>
    </xf>
    <xf numFmtId="0" fontId="84" fillId="4" borderId="89" xfId="0" applyFont="1" applyFill="1" applyBorder="1" applyAlignment="1">
      <alignment horizontal="center" vertical="center" wrapText="1"/>
    </xf>
    <xf numFmtId="0" fontId="84" fillId="4" borderId="87" xfId="0" applyFont="1" applyFill="1" applyBorder="1" applyAlignment="1">
      <alignment horizontal="center" vertical="center" wrapText="1"/>
    </xf>
    <xf numFmtId="0" fontId="84" fillId="4" borderId="88" xfId="0" applyFont="1" applyFill="1" applyBorder="1" applyAlignment="1">
      <alignment horizontal="center" vertical="center" wrapText="1"/>
    </xf>
    <xf numFmtId="0" fontId="83" fillId="4" borderId="87" xfId="0" applyFont="1" applyFill="1" applyBorder="1" applyAlignment="1" applyProtection="1">
      <alignment horizontal="center" vertical="center" wrapText="1"/>
      <protection locked="0"/>
    </xf>
    <xf numFmtId="0" fontId="76" fillId="23" borderId="95" xfId="0" applyFont="1" applyFill="1" applyBorder="1" applyAlignment="1">
      <alignment horizontal="center"/>
    </xf>
    <xf numFmtId="0" fontId="76" fillId="23" borderId="96" xfId="0" applyFont="1" applyFill="1" applyBorder="1" applyAlignment="1">
      <alignment horizontal="center"/>
    </xf>
    <xf numFmtId="1" fontId="82" fillId="0" borderId="90" xfId="0" applyNumberFormat="1" applyFont="1" applyBorder="1" applyAlignment="1" applyProtection="1">
      <alignment horizontal="center" vertical="center" wrapText="1"/>
      <protection locked="0"/>
    </xf>
    <xf numFmtId="1" fontId="82" fillId="0" borderId="92" xfId="0" applyNumberFormat="1" applyFont="1" applyBorder="1" applyAlignment="1" applyProtection="1">
      <alignment horizontal="center" vertical="center" wrapText="1"/>
      <protection locked="0"/>
    </xf>
    <xf numFmtId="1" fontId="82" fillId="0" borderId="93" xfId="0" applyNumberFormat="1" applyFont="1" applyBorder="1" applyAlignment="1" applyProtection="1">
      <alignment horizontal="center" vertical="center" wrapText="1"/>
      <protection locked="0"/>
    </xf>
    <xf numFmtId="0" fontId="82" fillId="0" borderId="91" xfId="0" applyFont="1" applyBorder="1" applyAlignment="1" applyProtection="1">
      <alignment horizontal="left" vertical="center" wrapText="1"/>
      <protection locked="0"/>
    </xf>
    <xf numFmtId="0" fontId="82" fillId="0" borderId="73" xfId="0" applyFont="1" applyBorder="1" applyAlignment="1" applyProtection="1">
      <alignment horizontal="left" vertical="center" wrapText="1"/>
      <protection locked="0"/>
    </xf>
    <xf numFmtId="0" fontId="82" fillId="0" borderId="94" xfId="0" applyFont="1" applyBorder="1" applyAlignment="1" applyProtection="1">
      <alignment horizontal="left" vertical="center" wrapText="1"/>
      <protection locked="0"/>
    </xf>
    <xf numFmtId="0" fontId="82" fillId="0" borderId="91" xfId="0" applyFont="1" applyBorder="1" applyAlignment="1" applyProtection="1">
      <alignment horizontal="center" vertical="center" wrapText="1"/>
      <protection locked="0"/>
    </xf>
    <xf numFmtId="0" fontId="82" fillId="0" borderId="73" xfId="0" applyFont="1" applyBorder="1" applyAlignment="1" applyProtection="1">
      <alignment horizontal="center" vertical="center" wrapText="1"/>
      <protection locked="0"/>
    </xf>
    <xf numFmtId="0" fontId="82" fillId="0" borderId="94" xfId="0" applyFont="1" applyBorder="1" applyAlignment="1" applyProtection="1">
      <alignment horizontal="center" vertical="center" wrapText="1"/>
      <protection locked="0"/>
    </xf>
    <xf numFmtId="0" fontId="32" fillId="0" borderId="91" xfId="0" applyFont="1" applyBorder="1" applyAlignment="1">
      <alignment horizontal="center"/>
    </xf>
    <xf numFmtId="0" fontId="32" fillId="0" borderId="73" xfId="0" applyFont="1" applyBorder="1" applyAlignment="1">
      <alignment horizontal="center"/>
    </xf>
    <xf numFmtId="0" fontId="32" fillId="0" borderId="94" xfId="0" applyFont="1" applyBorder="1" applyAlignment="1">
      <alignment horizontal="center"/>
    </xf>
    <xf numFmtId="0" fontId="82" fillId="0" borderId="91" xfId="0" applyFont="1" applyBorder="1" applyAlignment="1" applyProtection="1">
      <alignment horizontal="center" vertical="center"/>
      <protection locked="0"/>
    </xf>
    <xf numFmtId="0" fontId="82" fillId="0" borderId="73" xfId="0" applyFont="1" applyBorder="1" applyAlignment="1" applyProtection="1">
      <alignment horizontal="center" vertical="center"/>
      <protection locked="0"/>
    </xf>
    <xf numFmtId="0" fontId="82" fillId="0" borderId="94" xfId="0" applyFont="1" applyBorder="1" applyAlignment="1" applyProtection="1">
      <alignment horizontal="center" vertical="center"/>
      <protection locked="0"/>
    </xf>
    <xf numFmtId="0" fontId="82" fillId="0" borderId="81" xfId="0" applyFont="1" applyBorder="1" applyAlignment="1" applyProtection="1">
      <alignment horizontal="center" vertical="center"/>
      <protection locked="0"/>
    </xf>
    <xf numFmtId="0" fontId="82" fillId="0" borderId="8" xfId="0" applyFont="1" applyBorder="1" applyAlignment="1" applyProtection="1">
      <alignment horizontal="center" vertical="center"/>
      <protection locked="0"/>
    </xf>
    <xf numFmtId="0" fontId="82" fillId="0" borderId="60" xfId="0" applyFont="1" applyBorder="1" applyAlignment="1" applyProtection="1">
      <alignment horizontal="center" vertical="center"/>
      <protection locked="0"/>
    </xf>
    <xf numFmtId="0" fontId="32" fillId="0" borderId="91" xfId="0" applyFont="1" applyBorder="1" applyAlignment="1" applyProtection="1">
      <alignment horizontal="center" vertical="center"/>
      <protection locked="0"/>
    </xf>
    <xf numFmtId="0" fontId="32" fillId="0" borderId="73" xfId="0" applyFont="1" applyBorder="1" applyAlignment="1" applyProtection="1">
      <alignment horizontal="center" vertical="center"/>
      <protection locked="0"/>
    </xf>
    <xf numFmtId="0" fontId="32" fillId="0" borderId="94" xfId="0" applyFont="1" applyBorder="1" applyAlignment="1" applyProtection="1">
      <alignment horizontal="center" vertical="center"/>
      <protection locked="0"/>
    </xf>
    <xf numFmtId="1" fontId="82" fillId="0" borderId="81" xfId="0" applyNumberFormat="1" applyFont="1" applyBorder="1" applyAlignment="1">
      <alignment horizontal="center" vertical="center"/>
    </xf>
    <xf numFmtId="0" fontId="82" fillId="0" borderId="8" xfId="0" applyFont="1" applyBorder="1" applyAlignment="1">
      <alignment horizontal="center" vertical="center"/>
    </xf>
    <xf numFmtId="0" fontId="82" fillId="0" borderId="60" xfId="0" applyFont="1" applyBorder="1" applyAlignment="1">
      <alignment horizontal="center" vertical="center"/>
    </xf>
    <xf numFmtId="0" fontId="32" fillId="0" borderId="81" xfId="0" applyFont="1" applyBorder="1" applyAlignment="1" applyProtection="1">
      <alignment horizontal="center" vertical="center"/>
      <protection locked="0"/>
    </xf>
    <xf numFmtId="0" fontId="32" fillId="0" borderId="8"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1" fontId="82" fillId="0" borderId="91" xfId="0" applyNumberFormat="1" applyFont="1" applyBorder="1" applyAlignment="1" applyProtection="1">
      <alignment horizontal="center" vertical="center" wrapText="1"/>
      <protection locked="0"/>
    </xf>
    <xf numFmtId="0" fontId="0" fillId="0" borderId="73" xfId="0" applyBorder="1" applyAlignment="1">
      <alignment horizontal="center" vertical="center" wrapText="1"/>
    </xf>
    <xf numFmtId="0" fontId="0" fillId="0" borderId="94" xfId="0" applyBorder="1" applyAlignment="1">
      <alignment horizontal="center" vertical="center" wrapText="1"/>
    </xf>
    <xf numFmtId="1" fontId="82" fillId="0" borderId="73" xfId="0" applyNumberFormat="1" applyFont="1" applyBorder="1" applyAlignment="1" applyProtection="1">
      <alignment horizontal="center" vertical="center" wrapText="1"/>
      <protection locked="0"/>
    </xf>
    <xf numFmtId="1" fontId="82" fillId="0" borderId="94" xfId="0" applyNumberFormat="1" applyFont="1" applyBorder="1" applyAlignment="1" applyProtection="1">
      <alignment horizontal="center" vertical="center" wrapText="1"/>
      <protection locked="0"/>
    </xf>
    <xf numFmtId="0" fontId="32" fillId="0" borderId="91" xfId="0" applyFont="1" applyBorder="1" applyAlignment="1">
      <alignment horizontal="center" wrapText="1"/>
    </xf>
    <xf numFmtId="0" fontId="32" fillId="0" borderId="73" xfId="0" applyFont="1" applyBorder="1" applyAlignment="1">
      <alignment horizontal="center" wrapText="1"/>
    </xf>
    <xf numFmtId="0" fontId="32" fillId="0" borderId="94" xfId="0" applyFont="1" applyBorder="1" applyAlignment="1">
      <alignment horizontal="center" wrapText="1"/>
    </xf>
    <xf numFmtId="14" fontId="32" fillId="0" borderId="91" xfId="0" applyNumberFormat="1" applyFont="1" applyBorder="1" applyAlignment="1">
      <alignment horizontal="center" wrapText="1"/>
    </xf>
    <xf numFmtId="0" fontId="93" fillId="0" borderId="0" xfId="3" applyFill="1" applyAlignment="1">
      <alignment horizontal="center"/>
    </xf>
    <xf numFmtId="0" fontId="93" fillId="0" borderId="73" xfId="3" applyBorder="1" applyAlignment="1">
      <alignment horizontal="center"/>
    </xf>
    <xf numFmtId="0" fontId="93" fillId="0" borderId="94" xfId="3" applyBorder="1" applyAlignment="1">
      <alignment horizontal="center"/>
    </xf>
    <xf numFmtId="0" fontId="94" fillId="0" borderId="91" xfId="0" applyFont="1" applyBorder="1" applyAlignment="1">
      <alignment horizontal="center" wrapText="1"/>
    </xf>
    <xf numFmtId="0" fontId="94" fillId="0" borderId="73" xfId="0" applyFont="1" applyBorder="1" applyAlignment="1">
      <alignment horizontal="center" wrapText="1"/>
    </xf>
    <xf numFmtId="14" fontId="93" fillId="0" borderId="91" xfId="3" applyNumberFormat="1" applyBorder="1" applyAlignment="1">
      <alignment horizontal="center" wrapText="1"/>
    </xf>
    <xf numFmtId="0" fontId="93" fillId="0" borderId="73" xfId="3" applyBorder="1" applyAlignment="1">
      <alignment horizontal="center" wrapText="1"/>
    </xf>
    <xf numFmtId="0" fontId="93" fillId="0" borderId="94" xfId="3" applyBorder="1" applyAlignment="1">
      <alignment horizontal="center" wrapText="1"/>
    </xf>
    <xf numFmtId="0" fontId="94" fillId="0" borderId="94" xfId="0" applyFont="1" applyBorder="1" applyAlignment="1">
      <alignment horizontal="center" wrapText="1"/>
    </xf>
    <xf numFmtId="0" fontId="94" fillId="0" borderId="73" xfId="0" applyFont="1" applyBorder="1" applyAlignment="1">
      <alignment horizontal="center"/>
    </xf>
    <xf numFmtId="0" fontId="94" fillId="0" borderId="94" xfId="0" applyFont="1" applyBorder="1" applyAlignment="1">
      <alignment horizontal="center"/>
    </xf>
    <xf numFmtId="0" fontId="93" fillId="0" borderId="91" xfId="3" applyBorder="1" applyAlignment="1">
      <alignment horizontal="center"/>
    </xf>
    <xf numFmtId="0" fontId="95" fillId="0" borderId="91" xfId="0" applyFont="1" applyBorder="1" applyAlignment="1">
      <alignment horizontal="center"/>
    </xf>
    <xf numFmtId="0" fontId="95" fillId="0" borderId="73" xfId="0" applyFont="1" applyBorder="1" applyAlignment="1">
      <alignment horizontal="center"/>
    </xf>
    <xf numFmtId="0" fontId="95" fillId="0" borderId="94" xfId="0" applyFont="1" applyBorder="1" applyAlignment="1">
      <alignment horizontal="center"/>
    </xf>
    <xf numFmtId="0" fontId="94" fillId="3" borderId="99" xfId="0" applyFont="1" applyFill="1" applyBorder="1" applyAlignment="1">
      <alignment horizontal="center" wrapText="1"/>
    </xf>
  </cellXfs>
  <cellStyles count="4">
    <cellStyle name="Hyperlink" xfId="3"/>
    <cellStyle name="Normal" xfId="0" builtinId="0"/>
    <cellStyle name="Normal - Style1 2" xfId="1"/>
    <cellStyle name="Normal 2 2" xfId="2"/>
  </cellStyles>
  <dxfs count="369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429625" y="447675"/>
          <a:ext cx="6762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5D6643B9-F3CA-4238-8052-794D646045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2FF2162F-60CE-4C9C-99D5-5DF78CC897B9}"/>
            </a:ext>
          </a:extLst>
        </xdr:cNvPr>
        <xdr:cNvSpPr txBox="1"/>
      </xdr:nvSpPr>
      <xdr:spPr>
        <a:xfrm>
          <a:off x="94297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761999</xdr:colOff>
      <xdr:row>4</xdr:row>
      <xdr:rowOff>38100</xdr:rowOff>
    </xdr:to>
    <xdr:grpSp>
      <xdr:nvGrpSpPr>
        <xdr:cNvPr id="11" name="Group 8">
          <a:extLst>
            <a:ext uri="{FF2B5EF4-FFF2-40B4-BE49-F238E27FC236}">
              <a16:creationId xmlns:a16="http://schemas.microsoft.com/office/drawing/2014/main" id="{5D419602-F7E6-4C65-8C8A-9CC919F83A60}"/>
            </a:ext>
          </a:extLst>
        </xdr:cNvPr>
        <xdr:cNvGrpSpPr>
          <a:grpSpLocks/>
        </xdr:cNvGrpSpPr>
      </xdr:nvGrpSpPr>
      <xdr:grpSpPr bwMode="auto">
        <a:xfrm>
          <a:off x="8429625" y="447675"/>
          <a:ext cx="676274" cy="238125"/>
          <a:chOff x="2381" y="720"/>
          <a:chExt cx="3154" cy="65"/>
        </a:xfrm>
      </xdr:grpSpPr>
      <xdr:pic>
        <xdr:nvPicPr>
          <xdr:cNvPr id="12" name="6 Imagen">
            <a:extLst>
              <a:ext uri="{FF2B5EF4-FFF2-40B4-BE49-F238E27FC236}">
                <a16:creationId xmlns:a16="http://schemas.microsoft.com/office/drawing/2014/main" id="{834FF180-51D6-4600-8C5F-0F8CA4C6F26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0EA3A9C-875B-443D-857C-047D8EF5D1D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2686051</xdr:colOff>
      <xdr:row>3</xdr:row>
      <xdr:rowOff>128179</xdr:rowOff>
    </xdr:to>
    <xdr:pic>
      <xdr:nvPicPr>
        <xdr:cNvPr id="14" name="Imagen 13">
          <a:extLst>
            <a:ext uri="{FF2B5EF4-FFF2-40B4-BE49-F238E27FC236}">
              <a16:creationId xmlns:a16="http://schemas.microsoft.com/office/drawing/2014/main" id="{16F874FB-334E-4F1C-9BCF-8DE95193D0AD}"/>
            </a:ext>
          </a:extLst>
        </xdr:cNvPr>
        <xdr:cNvPicPr>
          <a:picLocks noChangeAspect="1"/>
        </xdr:cNvPicPr>
      </xdr:nvPicPr>
      <xdr:blipFill>
        <a:blip xmlns:r="http://schemas.openxmlformats.org/officeDocument/2006/relationships" r:embed="rId4"/>
        <a:stretch>
          <a:fillRect/>
        </a:stretch>
      </xdr:blipFill>
      <xdr:spPr>
        <a:xfrm>
          <a:off x="9610725" y="371475"/>
          <a:ext cx="1419226" cy="242479"/>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C35AFFE7-5BB6-437B-AC10-C9232DFE457F}"/>
            </a:ext>
          </a:extLst>
        </xdr:cNvPr>
        <xdr:cNvSpPr txBox="1"/>
      </xdr:nvSpPr>
      <xdr:spPr>
        <a:xfrm>
          <a:off x="118910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352425"/>
          <a:ext cx="29241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2686050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148405</xdr:colOff>
      <xdr:row>0</xdr:row>
      <xdr:rowOff>31750</xdr:rowOff>
    </xdr:from>
    <xdr:to>
      <xdr:col>2</xdr:col>
      <xdr:colOff>1079500</xdr:colOff>
      <xdr:row>2</xdr:row>
      <xdr:rowOff>142199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8405" y="31750"/>
          <a:ext cx="3026595" cy="8301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01012-dp1715\CARPETA%20COMPARTIDA%20-%20CALIDAD2\Users\Usuario\Documents\ARCHIVOS%20COMPUTADOR%20SANDRA\CALIDAD\PLAN%20DE%20ACCI&#211;N%20Y%20RIESGOS%20PALOQUEMAO\Documentos%20finales\Formato%20Riesgos%20Despachos%20Judiciales%20Certificados%20Final.xlsx?6C9667AE" TargetMode="External"/><Relationship Id="rId1" Type="http://schemas.openxmlformats.org/officeDocument/2006/relationships/externalLinkPath" Target="file:///\\6C9667AE\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1012-dp1715\CARPETA%20COMPARTIDA%20-%20CALIDAD2\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01012-dp1715\CARPETA%20COMPARTIDA%20-%20CALIDAD2\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174">
      <pivotArea field="1" type="button" dataOnly="0" labelOnly="1" outline="0" axis="axisRow" fieldPosition="1"/>
    </format>
    <format dxfId="3173">
      <pivotArea dataOnly="0" labelOnly="1" outline="0" fieldPosition="0">
        <references count="1">
          <reference field="0" count="1">
            <x v="0"/>
          </reference>
        </references>
      </pivotArea>
    </format>
    <format dxfId="3172">
      <pivotArea dataOnly="0" labelOnly="1" outline="0" fieldPosition="0">
        <references count="1">
          <reference field="0" count="1">
            <x v="1"/>
          </reference>
        </references>
      </pivotArea>
    </format>
    <format dxfId="3171">
      <pivotArea dataOnly="0" labelOnly="1" outline="0" fieldPosition="0">
        <references count="2">
          <reference field="0" count="1" selected="0">
            <x v="0"/>
          </reference>
          <reference field="1" count="5">
            <x v="0"/>
            <x v="6"/>
            <x v="7"/>
            <x v="8"/>
            <x v="9"/>
          </reference>
        </references>
      </pivotArea>
    </format>
    <format dxfId="317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3169" dataDxfId="3168">
  <autoFilter ref="B237:C247"/>
  <tableColumns count="2">
    <tableColumn id="1" name="Criterios" dataDxfId="3167"/>
    <tableColumn id="2" name="Subcriterios" dataDxfId="316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3" Type="http://schemas.openxmlformats.org/officeDocument/2006/relationships/hyperlink" Target="https://etbcsj.sharepoint.com/:f:/r/sites/ConsejoSeccionaldelaJudicaturadeCundinamarca/Documentos%20compartidos/SIGCMA/CALIDAD%20GENERAL/CONTROLES/REORDENAMIENTO-DESCONGESTI%C3%93N?csf=1&amp;web=1&amp;e=sgBUrE" TargetMode="External"/><Relationship Id="rId7" Type="http://schemas.openxmlformats.org/officeDocument/2006/relationships/drawing" Target="../drawings/drawing7.xml"/><Relationship Id="rId2" Type="http://schemas.openxmlformats.org/officeDocument/2006/relationships/hyperlink" Target="https://etbcsj-my.sharepoint.com/personal/des02sacscmarca_cendoj_ramajudicial_gov_co/_layouts/15/onedrive.aspx?id=%2Fsites%2FConsejoSeccionaldelaJudicaturadeCundinamarca%2FDocumentos%20compartidos%2FSIGCMA%2FCALIDAD%20GENERAL%2FCONTROLES%2FREORDENAMIENTO%2DDESCONGESTI%C3%93N%2FCORTE%20SEPTIEMBRE%2FFUNZA&amp;listurl=https%3A%2F%2Fetbcsj%2Esharepoint%2Ecom%2Fsites%2FConsejoSeccionaldelaJudicaturadeCundinamarca%2FDocumentos%20compartidos&amp;viewid=d885c2c8%2Dfd9a%2D4cb2%2Da227%2Dcd3dee2d15e9" TargetMode="External"/><Relationship Id="rId1" Type="http://schemas.openxmlformats.org/officeDocument/2006/relationships/hyperlink" Target="https://etbcsj-my.sharepoint.com/personal/des02sacscmarca_cendoj_ramajudicial_gov_co/_layouts/15/onedrive.aspx?id=%2Fsites%2FConsejoSeccionaldelaJudicaturadeCundinamarca%2FDocumentos%20compartidos%2FSIGCMA%2FCALIDAD%20GENERAL%2FCONTROLES%2FREORDENAMIENTO%2DDESCONGESTI%C3%93N%2FCORTE%20SEPTIEMBRE%2FSOACHA&amp;listurl=https%3A%2F%2Fetbcsj%2Esharepoint%2Ecom%2Fsites%2FConsejoSeccionaldelaJudicaturadeCundinamarca%2FDocumentos%20compartidos&amp;viewid=d885c2c8%2Dfd9a%2D4cb2%2Da227%2Dcd3dee2d15e9" TargetMode="External"/><Relationship Id="rId6" Type="http://schemas.openxmlformats.org/officeDocument/2006/relationships/hyperlink" Target="https://etbcsj.sharepoint.com/:f:/r/sites/ConsejoSeccionaldelaJudicaturadeCundinamarca/Documentos%20compartidos/SIGCMA/CALIDAD%20GENERAL/CONTROLES/REORDENAMIENTO-DESCONGESTI%C3%93N?csf=1&amp;web=1&amp;e=sgBUrE" TargetMode="External"/><Relationship Id="rId5" Type="http://schemas.openxmlformats.org/officeDocument/2006/relationships/hyperlink" Target="https://etbcsj.sharepoint.com/:f:/r/sites/ConsejoSeccionaldelaJudicaturadeCundinamarca/Documentos%20compartidos/SIGCMA/CALIDAD%20GENERAL/CONTROLES/REORDENAMIENTO-DESCONGESTI%C3%93N?csf=1&amp;web=1&amp;e=sgBUrE" TargetMode="External"/><Relationship Id="rId4" Type="http://schemas.openxmlformats.org/officeDocument/2006/relationships/hyperlink" Target="https://etbcsj.sharepoint.com/:f:/r/sites/ConsejoSeccionaldelaJudicaturadeCundinamarca/Documentos%20compartidos/SIGCMA/CALIDAD%20GENERAL/CONTROLES/REORDENAMIENTO-DESCONGESTI%C3%93N?csf=1&amp;web=1&amp;e=sgBUrE"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etbcsj.sharepoint.com/:f:/r/sites/ConsejoSeccionaldelaJudicaturadeCundinamarca/Documentos%20compartidos/SIGCMA/CALIDAD%20GENERAL/CONTROLES/REORDENAMIENTO-DESCONGESTI%C3%93N?csf=1&amp;web=1&amp;e=sgBUrE" TargetMode="External"/><Relationship Id="rId7" Type="http://schemas.openxmlformats.org/officeDocument/2006/relationships/drawing" Target="../drawings/drawing8.xml"/><Relationship Id="rId2" Type="http://schemas.openxmlformats.org/officeDocument/2006/relationships/hyperlink" Target="https://etbcsj-my.sharepoint.com/personal/des02sacscmarca_cendoj_ramajudicial_gov_co/_layouts/15/onedrive.aspx?id=%2Fsites%2FConsejoSeccionaldelaJudicaturadeCundinamarca%2FDocumentos%20compartidos%2FSIGCMA%2FCALIDAD%20GENERAL%2FCONTROLES%2FREORDENAMIENTO%2DDESCONGESTI%C3%93N%2FCORTE%20SEPTIEMBRE%2FFUNZA&amp;listurl=https%3A%2F%2Fetbcsj%2Esharepoint%2Ecom%2Fsites%2FConsejoSeccionaldelaJudicaturadeCundinamarca%2FDocumentos%20compartidos&amp;viewid=d885c2c8%2Dfd9a%2D4cb2%2Da227%2Dcd3dee2d15e9" TargetMode="External"/><Relationship Id="rId1" Type="http://schemas.openxmlformats.org/officeDocument/2006/relationships/hyperlink" Target="https://etbcsj-my.sharepoint.com/personal/des02sacscmarca_cendoj_ramajudicial_gov_co/_layouts/15/onedrive.aspx?id=%2Fsites%2FConsejoSeccionaldelaJudicaturadeCundinamarca%2FDocumentos%20compartidos%2FSIGCMA%2FCALIDAD%20GENERAL%2FCONTROLES%2FREORDENAMIENTO%2DDESCONGESTI%C3%93N%2FCORTE%20SEPTIEMBRE%2FSOACHA&amp;listurl=https%3A%2F%2Fetbcsj%2Esharepoint%2Ecom%2Fsites%2FConsejoSeccionaldelaJudicaturadeCundinamarca%2FDocumentos%20compartidos&amp;viewid=d885c2c8%2Dfd9a%2D4cb2%2Da227%2Dcd3dee2d15e9" TargetMode="External"/><Relationship Id="rId6" Type="http://schemas.openxmlformats.org/officeDocument/2006/relationships/hyperlink" Target="https://etbcsj.sharepoint.com/:f:/r/sites/ConsejoSeccionaldelaJudicaturadeCundinamarca/Documentos%20compartidos/SIGCMA/CALIDAD%20GENERAL/CONTROLES/REORDENAMIENTO-DESCONGESTI%C3%93N?csf=1&amp;web=1&amp;e=sgBUrE" TargetMode="External"/><Relationship Id="rId5" Type="http://schemas.openxmlformats.org/officeDocument/2006/relationships/hyperlink" Target="https://etbcsj.sharepoint.com/:f:/r/sites/ConsejoSeccionaldelaJudicaturadeCundinamarca/Documentos%20compartidos/SIGCMA/CALIDAD%20GENERAL/CONTROLES/REORDENAMIENTO-DESCONGESTI%C3%93N?csf=1&amp;web=1&amp;e=sgBUrE" TargetMode="External"/><Relationship Id="rId4" Type="http://schemas.openxmlformats.org/officeDocument/2006/relationships/hyperlink" Target="https://etbcsj.sharepoint.com/:f:/r/sites/ConsejoSeccionaldelaJudicaturadeCundinamarca/Documentos%20compartidos/SIGCMA/CALIDAD%20GENERAL/CONTROLES/REORDENAMIENTO-DESCONGESTI%C3%93N?csf=1&amp;web=1&amp;e=sgBUr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8" workbookViewId="0">
      <selection activeCell="B18" sqref="B18:I18"/>
    </sheetView>
  </sheetViews>
  <sheetFormatPr baseColWidth="10" defaultColWidth="11.42578125" defaultRowHeight="15"/>
  <cols>
    <col min="1" max="1" width="28.140625" customWidth="1"/>
    <col min="2" max="2" width="18" customWidth="1"/>
    <col min="3" max="3" width="14.140625" style="85" customWidth="1"/>
    <col min="4" max="8" width="12.42578125" customWidth="1"/>
  </cols>
  <sheetData>
    <row r="1" spans="1:9" ht="42" customHeight="1">
      <c r="A1" s="227" t="s">
        <v>0</v>
      </c>
      <c r="B1" s="227"/>
      <c r="C1" s="227"/>
      <c r="D1" s="227"/>
      <c r="E1" s="227"/>
      <c r="F1" s="227"/>
    </row>
    <row r="5" spans="1:9">
      <c r="D5" s="94"/>
      <c r="E5" s="94"/>
      <c r="F5" s="94"/>
      <c r="G5" s="94"/>
      <c r="H5" s="94"/>
    </row>
    <row r="6" spans="1:9">
      <c r="D6" s="94"/>
      <c r="E6" s="94"/>
      <c r="F6" s="94"/>
      <c r="G6" s="94"/>
      <c r="H6" s="94"/>
    </row>
    <row r="7" spans="1:9" ht="33.75">
      <c r="A7" s="228" t="s">
        <v>1</v>
      </c>
      <c r="B7" s="228"/>
      <c r="C7" s="228"/>
      <c r="D7" s="228"/>
      <c r="E7" s="228"/>
      <c r="F7" s="228"/>
      <c r="G7" s="228"/>
      <c r="H7" s="228"/>
      <c r="I7" s="228"/>
    </row>
    <row r="9" spans="1:9" s="86" customFormat="1" ht="81.75" customHeight="1">
      <c r="A9" s="87" t="s">
        <v>2</v>
      </c>
      <c r="B9" s="229"/>
      <c r="C9" s="229"/>
      <c r="D9" s="229"/>
      <c r="E9" s="229"/>
      <c r="F9" s="229"/>
      <c r="G9" s="229"/>
      <c r="H9" s="229"/>
      <c r="I9" s="229"/>
    </row>
    <row r="10" spans="1:9" s="86" customFormat="1" ht="16.7" customHeight="1">
      <c r="A10" s="92"/>
      <c r="B10" s="93"/>
      <c r="C10" s="93"/>
      <c r="D10" s="92"/>
      <c r="E10" s="91"/>
    </row>
    <row r="11" spans="1:9" s="86" customFormat="1" ht="84" customHeight="1">
      <c r="A11" s="87" t="s">
        <v>3</v>
      </c>
      <c r="B11" s="88" t="s">
        <v>4</v>
      </c>
      <c r="C11" s="226" t="s">
        <v>5</v>
      </c>
      <c r="D11" s="226"/>
      <c r="E11" s="226"/>
      <c r="F11" s="226"/>
      <c r="G11" s="226"/>
      <c r="H11" s="226"/>
      <c r="I11" s="226"/>
    </row>
    <row r="12" spans="1:9" ht="32.25" customHeight="1">
      <c r="A12" s="90"/>
    </row>
    <row r="13" spans="1:9" ht="32.25" customHeight="1">
      <c r="A13" s="89" t="s">
        <v>6</v>
      </c>
      <c r="B13" s="226"/>
      <c r="C13" s="226"/>
      <c r="D13" s="226"/>
      <c r="E13" s="226"/>
      <c r="F13" s="226"/>
      <c r="G13" s="226"/>
      <c r="H13" s="226"/>
      <c r="I13" s="226"/>
    </row>
    <row r="14" spans="1:9" s="86" customFormat="1" ht="69" customHeight="1">
      <c r="A14" s="89" t="s">
        <v>7</v>
      </c>
      <c r="B14" s="226" t="s">
        <v>8</v>
      </c>
      <c r="C14" s="226"/>
      <c r="D14" s="226"/>
      <c r="E14" s="226"/>
      <c r="F14" s="226"/>
      <c r="G14" s="226"/>
      <c r="H14" s="226"/>
      <c r="I14" s="226"/>
    </row>
    <row r="15" spans="1:9" s="86" customFormat="1" ht="54" customHeight="1">
      <c r="A15" s="89" t="s">
        <v>9</v>
      </c>
      <c r="B15" s="226"/>
      <c r="C15" s="226"/>
      <c r="D15" s="226"/>
      <c r="E15" s="226"/>
      <c r="F15" s="226"/>
      <c r="G15" s="226"/>
      <c r="H15" s="226"/>
      <c r="I15" s="226"/>
    </row>
    <row r="16" spans="1:9" s="86" customFormat="1" ht="54" customHeight="1">
      <c r="A16" s="87" t="s">
        <v>10</v>
      </c>
      <c r="B16" s="226"/>
      <c r="C16" s="226"/>
      <c r="D16" s="226"/>
      <c r="E16" s="226"/>
      <c r="F16" s="226"/>
      <c r="G16" s="226"/>
      <c r="H16" s="226"/>
      <c r="I16" s="226"/>
    </row>
    <row r="18" spans="1:9" s="86" customFormat="1" ht="54.75" customHeight="1">
      <c r="A18" s="87" t="s">
        <v>11</v>
      </c>
      <c r="B18" s="225">
        <v>44742</v>
      </c>
      <c r="C18" s="225"/>
      <c r="D18" s="225"/>
      <c r="E18" s="225"/>
      <c r="F18" s="225"/>
      <c r="G18" s="225"/>
      <c r="H18" s="225"/>
      <c r="I18" s="22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workbookViewId="0">
      <selection activeCell="B1" sqref="B1:D1"/>
    </sheetView>
  </sheetViews>
  <sheetFormatPr baseColWidth="10" defaultColWidth="10.5703125" defaultRowHeight="14.25"/>
  <cols>
    <col min="1" max="1" width="44.42578125" style="112" customWidth="1"/>
    <col min="2" max="2" width="17.140625" style="113" customWidth="1"/>
    <col min="3" max="3" width="39.42578125" style="86" customWidth="1"/>
    <col min="4" max="4" width="24.140625" style="113" customWidth="1"/>
    <col min="5" max="5" width="46.5703125" style="86" customWidth="1"/>
    <col min="6" max="16384" width="10.5703125" style="86"/>
  </cols>
  <sheetData>
    <row r="1" spans="1:12" ht="12.75" customHeight="1">
      <c r="A1" s="101"/>
      <c r="B1" s="234" t="s">
        <v>608</v>
      </c>
      <c r="C1" s="234"/>
      <c r="D1" s="234"/>
      <c r="E1" s="102"/>
      <c r="F1" s="101"/>
      <c r="G1" s="101"/>
      <c r="H1" s="101"/>
    </row>
    <row r="2" spans="1:12" ht="12.75" customHeight="1">
      <c r="A2" s="101"/>
      <c r="B2" s="234" t="s">
        <v>12</v>
      </c>
      <c r="C2" s="234"/>
      <c r="D2" s="234"/>
      <c r="E2" s="102"/>
      <c r="F2" s="101"/>
      <c r="G2" s="101"/>
      <c r="H2" s="101"/>
    </row>
    <row r="3" spans="1:12" ht="12.75" customHeight="1">
      <c r="A3" s="101"/>
      <c r="B3" s="207"/>
      <c r="C3" s="207"/>
      <c r="D3" s="207"/>
      <c r="E3" s="102"/>
      <c r="F3" s="101"/>
      <c r="G3" s="101"/>
      <c r="H3" s="101"/>
    </row>
    <row r="4" spans="1:12" ht="12.75" customHeight="1">
      <c r="A4" s="101"/>
      <c r="B4" s="207"/>
      <c r="C4" s="207"/>
      <c r="D4" s="207"/>
      <c r="E4" s="102"/>
      <c r="F4" s="101"/>
      <c r="G4" s="101"/>
      <c r="H4" s="101"/>
    </row>
    <row r="5" spans="1:12" ht="54.75" customHeight="1">
      <c r="A5" s="103" t="s">
        <v>13</v>
      </c>
      <c r="B5" s="235" t="s">
        <v>5</v>
      </c>
      <c r="C5" s="235"/>
      <c r="D5" s="195" t="s">
        <v>14</v>
      </c>
      <c r="E5" s="156" t="s">
        <v>15</v>
      </c>
    </row>
    <row r="6" spans="1:12" ht="16.7" customHeight="1">
      <c r="A6" s="92"/>
      <c r="B6" s="93"/>
      <c r="C6" s="93"/>
      <c r="D6" s="92"/>
      <c r="E6" s="91"/>
    </row>
    <row r="7" spans="1:12" ht="54.75" customHeight="1">
      <c r="A7" s="104" t="s">
        <v>16</v>
      </c>
      <c r="B7" s="236"/>
      <c r="C7" s="236"/>
      <c r="D7" s="236"/>
      <c r="E7" s="236"/>
    </row>
    <row r="8" spans="1:12" ht="13.35" customHeight="1">
      <c r="A8" s="105"/>
      <c r="B8" s="105"/>
      <c r="D8" s="106"/>
      <c r="E8" s="106"/>
    </row>
    <row r="9" spans="1:12" ht="21" customHeight="1">
      <c r="A9" s="105" t="s">
        <v>17</v>
      </c>
      <c r="B9" s="157" t="s">
        <v>18</v>
      </c>
      <c r="C9" s="158"/>
      <c r="D9" s="159"/>
      <c r="E9" s="159"/>
    </row>
    <row r="10" spans="1:12" ht="72.75" customHeight="1">
      <c r="A10" s="105"/>
      <c r="B10" s="237" t="s">
        <v>19</v>
      </c>
      <c r="C10" s="237"/>
      <c r="D10" s="237"/>
      <c r="E10" s="237"/>
      <c r="F10" s="230"/>
      <c r="G10" s="230"/>
      <c r="H10" s="230"/>
      <c r="I10" s="230"/>
      <c r="J10" s="230"/>
      <c r="K10" s="230"/>
      <c r="L10" s="230"/>
    </row>
    <row r="11" spans="1:12" s="107" customFormat="1" ht="12.75">
      <c r="A11" s="231" t="s">
        <v>20</v>
      </c>
      <c r="B11" s="231"/>
      <c r="C11" s="231"/>
      <c r="D11" s="231"/>
      <c r="E11" s="231"/>
    </row>
    <row r="12" spans="1:12" s="107" customFormat="1" ht="12.75" customHeight="1">
      <c r="A12" s="108" t="s">
        <v>21</v>
      </c>
      <c r="B12" s="108" t="s">
        <v>22</v>
      </c>
      <c r="C12" s="108" t="s">
        <v>23</v>
      </c>
      <c r="D12" s="108" t="s">
        <v>24</v>
      </c>
      <c r="E12" s="108" t="s">
        <v>25</v>
      </c>
    </row>
    <row r="13" spans="1:12" s="107" customFormat="1" ht="63.75">
      <c r="A13" s="232" t="s">
        <v>26</v>
      </c>
      <c r="B13" s="206">
        <v>1</v>
      </c>
      <c r="C13" s="208" t="s">
        <v>27</v>
      </c>
      <c r="D13" s="206">
        <v>1</v>
      </c>
      <c r="E13" s="208" t="s">
        <v>28</v>
      </c>
    </row>
    <row r="14" spans="1:12" s="107" customFormat="1" ht="51">
      <c r="A14" s="233"/>
      <c r="B14" s="206">
        <v>2</v>
      </c>
      <c r="C14" s="208" t="s">
        <v>29</v>
      </c>
      <c r="D14" s="206">
        <v>2</v>
      </c>
      <c r="E14" s="208" t="s">
        <v>30</v>
      </c>
    </row>
    <row r="15" spans="1:12" s="107" customFormat="1" ht="12.75" customHeight="1">
      <c r="A15" s="233"/>
      <c r="B15" s="206">
        <v>3</v>
      </c>
      <c r="C15" s="208" t="s">
        <v>31</v>
      </c>
      <c r="D15" s="206">
        <v>3</v>
      </c>
      <c r="E15" s="209" t="s">
        <v>32</v>
      </c>
    </row>
    <row r="16" spans="1:12" s="107" customFormat="1" ht="12.75" customHeight="1">
      <c r="A16" s="233"/>
      <c r="B16" s="206">
        <v>4</v>
      </c>
      <c r="C16" s="208" t="s">
        <v>33</v>
      </c>
      <c r="D16" s="238">
        <v>4</v>
      </c>
      <c r="E16" s="239" t="s">
        <v>34</v>
      </c>
    </row>
    <row r="17" spans="1:7" s="107" customFormat="1" ht="12.75" customHeight="1">
      <c r="A17" s="233"/>
      <c r="B17" s="206">
        <v>5</v>
      </c>
      <c r="C17" s="208" t="s">
        <v>35</v>
      </c>
      <c r="D17" s="238"/>
      <c r="E17" s="239"/>
    </row>
    <row r="18" spans="1:7" s="107" customFormat="1" ht="12.75" customHeight="1">
      <c r="A18" s="233"/>
      <c r="B18" s="206">
        <v>6</v>
      </c>
      <c r="C18" s="208" t="s">
        <v>36</v>
      </c>
      <c r="D18" s="238"/>
      <c r="E18" s="239"/>
    </row>
    <row r="19" spans="1:7" s="107" customFormat="1" ht="25.5">
      <c r="A19" s="233"/>
      <c r="B19" s="206">
        <v>7</v>
      </c>
      <c r="C19" s="208" t="s">
        <v>37</v>
      </c>
      <c r="D19" s="240">
        <v>5</v>
      </c>
      <c r="E19" s="242" t="s">
        <v>38</v>
      </c>
      <c r="G19" s="160"/>
    </row>
    <row r="20" spans="1:7" s="107" customFormat="1" ht="51">
      <c r="A20" s="233"/>
      <c r="B20" s="206">
        <v>8</v>
      </c>
      <c r="C20" s="208" t="s">
        <v>39</v>
      </c>
      <c r="D20" s="241"/>
      <c r="E20" s="243"/>
      <c r="G20" s="160"/>
    </row>
    <row r="21" spans="1:7" s="107" customFormat="1" ht="51">
      <c r="A21" s="232" t="s">
        <v>40</v>
      </c>
      <c r="B21" s="206">
        <v>9</v>
      </c>
      <c r="C21" s="208" t="s">
        <v>41</v>
      </c>
      <c r="D21" s="206">
        <v>6</v>
      </c>
      <c r="E21" s="208" t="s">
        <v>42</v>
      </c>
    </row>
    <row r="22" spans="1:7" s="107" customFormat="1" ht="63.75">
      <c r="A22" s="233"/>
      <c r="B22" s="206">
        <v>10</v>
      </c>
      <c r="C22" s="210" t="s">
        <v>43</v>
      </c>
      <c r="D22" s="238">
        <v>7</v>
      </c>
      <c r="E22" s="244" t="s">
        <v>44</v>
      </c>
    </row>
    <row r="23" spans="1:7" s="107" customFormat="1" ht="76.5">
      <c r="A23" s="233"/>
      <c r="B23" s="206">
        <v>11</v>
      </c>
      <c r="C23" s="210" t="s">
        <v>45</v>
      </c>
      <c r="D23" s="238"/>
      <c r="E23" s="244"/>
    </row>
    <row r="24" spans="1:7" s="107" customFormat="1" ht="51">
      <c r="A24" s="233"/>
      <c r="B24" s="206">
        <v>12</v>
      </c>
      <c r="C24" s="210" t="s">
        <v>46</v>
      </c>
      <c r="D24" s="238">
        <v>8</v>
      </c>
      <c r="E24" s="244" t="s">
        <v>47</v>
      </c>
    </row>
    <row r="25" spans="1:7" s="110" customFormat="1" ht="51">
      <c r="A25" s="233"/>
      <c r="B25" s="206">
        <v>13</v>
      </c>
      <c r="C25" s="210" t="s">
        <v>48</v>
      </c>
      <c r="D25" s="238"/>
      <c r="E25" s="244"/>
    </row>
    <row r="26" spans="1:7" s="107" customFormat="1" ht="51">
      <c r="A26" s="232" t="s">
        <v>49</v>
      </c>
      <c r="B26" s="206">
        <v>14</v>
      </c>
      <c r="C26" s="208" t="s">
        <v>50</v>
      </c>
      <c r="D26" s="206">
        <v>9</v>
      </c>
      <c r="E26" s="210" t="s">
        <v>51</v>
      </c>
    </row>
    <row r="27" spans="1:7" s="107" customFormat="1" ht="76.5">
      <c r="A27" s="233"/>
      <c r="B27" s="206">
        <v>15</v>
      </c>
      <c r="C27" s="208" t="s">
        <v>52</v>
      </c>
      <c r="D27" s="206">
        <v>10</v>
      </c>
      <c r="E27" s="210" t="s">
        <v>53</v>
      </c>
    </row>
    <row r="28" spans="1:7" s="107" customFormat="1" ht="51">
      <c r="A28" s="233"/>
      <c r="B28" s="206">
        <v>16</v>
      </c>
      <c r="C28" s="208" t="s">
        <v>54</v>
      </c>
      <c r="D28" s="206">
        <v>11</v>
      </c>
      <c r="E28" s="210" t="s">
        <v>55</v>
      </c>
    </row>
    <row r="29" spans="1:7" s="107" customFormat="1" ht="38.25">
      <c r="A29" s="233"/>
      <c r="B29" s="206">
        <v>17</v>
      </c>
      <c r="C29" s="208" t="s">
        <v>56</v>
      </c>
      <c r="D29" s="206">
        <v>12</v>
      </c>
      <c r="E29" s="210" t="s">
        <v>57</v>
      </c>
    </row>
    <row r="30" spans="1:7" s="107" customFormat="1" ht="63.75">
      <c r="A30" s="233"/>
      <c r="B30" s="206">
        <v>18</v>
      </c>
      <c r="C30" s="208" t="s">
        <v>58</v>
      </c>
      <c r="D30" s="206">
        <v>13</v>
      </c>
      <c r="E30" s="210" t="s">
        <v>59</v>
      </c>
    </row>
    <row r="31" spans="1:7" s="107" customFormat="1" ht="51">
      <c r="A31" s="233"/>
      <c r="B31" s="206">
        <v>19</v>
      </c>
      <c r="C31" s="208" t="s">
        <v>60</v>
      </c>
      <c r="D31" s="206">
        <v>14</v>
      </c>
      <c r="E31" s="210" t="s">
        <v>61</v>
      </c>
    </row>
    <row r="32" spans="1:7" s="107" customFormat="1" ht="12.75" customHeight="1">
      <c r="A32" s="232" t="s">
        <v>62</v>
      </c>
      <c r="B32" s="206">
        <v>20</v>
      </c>
      <c r="C32" s="210" t="s">
        <v>63</v>
      </c>
      <c r="D32" s="206">
        <v>15</v>
      </c>
      <c r="E32" s="208" t="s">
        <v>64</v>
      </c>
    </row>
    <row r="33" spans="1:5" s="107" customFormat="1" ht="25.5">
      <c r="A33" s="233"/>
      <c r="B33" s="206">
        <v>21</v>
      </c>
      <c r="C33" s="210" t="s">
        <v>65</v>
      </c>
      <c r="D33" s="206">
        <v>16</v>
      </c>
      <c r="E33" s="211" t="s">
        <v>66</v>
      </c>
    </row>
    <row r="34" spans="1:5" s="107" customFormat="1" ht="51">
      <c r="A34" s="245"/>
      <c r="B34" s="206">
        <v>22</v>
      </c>
      <c r="C34" s="210" t="s">
        <v>67</v>
      </c>
      <c r="D34" s="206">
        <v>17</v>
      </c>
      <c r="E34" s="164" t="s">
        <v>68</v>
      </c>
    </row>
    <row r="35" spans="1:5" s="107" customFormat="1" ht="12.75" customHeight="1">
      <c r="A35" s="232" t="s">
        <v>69</v>
      </c>
      <c r="B35" s="206">
        <v>23</v>
      </c>
      <c r="C35" s="208" t="s">
        <v>70</v>
      </c>
      <c r="D35" s="240">
        <v>18</v>
      </c>
      <c r="E35" s="242" t="s">
        <v>71</v>
      </c>
    </row>
    <row r="36" spans="1:5" s="107" customFormat="1" ht="12.75" customHeight="1">
      <c r="A36" s="233"/>
      <c r="B36" s="206">
        <v>24</v>
      </c>
      <c r="C36" s="208" t="s">
        <v>72</v>
      </c>
      <c r="D36" s="246"/>
      <c r="E36" s="247"/>
    </row>
    <row r="37" spans="1:5" s="107" customFormat="1" ht="12.75" customHeight="1">
      <c r="A37" s="233"/>
      <c r="B37" s="206">
        <v>25</v>
      </c>
      <c r="C37" s="208" t="s">
        <v>73</v>
      </c>
      <c r="D37" s="241"/>
      <c r="E37" s="243"/>
    </row>
    <row r="38" spans="1:5" ht="38.25">
      <c r="A38" s="248" t="s">
        <v>74</v>
      </c>
      <c r="B38" s="206">
        <v>26</v>
      </c>
      <c r="C38" s="208" t="s">
        <v>75</v>
      </c>
      <c r="D38" s="206">
        <v>19</v>
      </c>
      <c r="E38" s="210" t="s">
        <v>76</v>
      </c>
    </row>
    <row r="39" spans="1:5" ht="51">
      <c r="A39" s="248"/>
      <c r="B39" s="206">
        <v>27</v>
      </c>
      <c r="C39" s="208" t="s">
        <v>77</v>
      </c>
      <c r="D39" s="206"/>
      <c r="E39" s="210"/>
    </row>
    <row r="40" spans="1:5" ht="51">
      <c r="A40" s="232" t="s">
        <v>78</v>
      </c>
      <c r="B40" s="206">
        <v>28</v>
      </c>
      <c r="C40" s="208" t="s">
        <v>79</v>
      </c>
      <c r="D40" s="206"/>
      <c r="E40" s="210"/>
    </row>
    <row r="41" spans="1:5" ht="25.5">
      <c r="A41" s="233"/>
      <c r="B41" s="206">
        <v>29</v>
      </c>
      <c r="C41" s="208" t="s">
        <v>80</v>
      </c>
      <c r="D41" s="206"/>
      <c r="E41" s="210"/>
    </row>
    <row r="42" spans="1:5" ht="25.5">
      <c r="A42" s="233"/>
      <c r="B42" s="206">
        <v>30</v>
      </c>
      <c r="C42" s="208" t="s">
        <v>81</v>
      </c>
      <c r="D42" s="206"/>
      <c r="E42" s="210"/>
    </row>
    <row r="43" spans="1:5">
      <c r="A43" s="231" t="s">
        <v>82</v>
      </c>
      <c r="B43" s="231"/>
      <c r="C43" s="231"/>
      <c r="D43" s="231"/>
      <c r="E43" s="231"/>
    </row>
    <row r="44" spans="1:5">
      <c r="A44" s="212" t="s">
        <v>83</v>
      </c>
      <c r="B44" s="213" t="s">
        <v>22</v>
      </c>
      <c r="C44" s="214" t="s">
        <v>84</v>
      </c>
      <c r="D44" s="214" t="s">
        <v>24</v>
      </c>
      <c r="E44" s="214" t="s">
        <v>85</v>
      </c>
    </row>
    <row r="45" spans="1:5" ht="51">
      <c r="A45" s="249" t="s">
        <v>86</v>
      </c>
      <c r="B45" s="206">
        <v>1</v>
      </c>
      <c r="C45" s="215" t="s">
        <v>87</v>
      </c>
      <c r="D45" s="109">
        <v>1</v>
      </c>
      <c r="E45" s="215" t="s">
        <v>88</v>
      </c>
    </row>
    <row r="46" spans="1:5" ht="63.75">
      <c r="A46" s="250"/>
      <c r="B46" s="206">
        <v>2</v>
      </c>
      <c r="C46" s="215" t="s">
        <v>89</v>
      </c>
      <c r="D46" s="109">
        <v>2</v>
      </c>
      <c r="E46" s="215" t="s">
        <v>90</v>
      </c>
    </row>
    <row r="47" spans="1:5" ht="38.25">
      <c r="A47" s="250"/>
      <c r="B47" s="238">
        <v>3</v>
      </c>
      <c r="C47" s="251" t="s">
        <v>91</v>
      </c>
      <c r="D47" s="109">
        <v>3</v>
      </c>
      <c r="E47" s="215" t="s">
        <v>92</v>
      </c>
    </row>
    <row r="48" spans="1:5" ht="63.75">
      <c r="A48" s="250"/>
      <c r="B48" s="238"/>
      <c r="C48" s="251"/>
      <c r="D48" s="109">
        <v>4</v>
      </c>
      <c r="E48" s="215" t="s">
        <v>93</v>
      </c>
    </row>
    <row r="49" spans="1:5" ht="38.25">
      <c r="A49" s="250"/>
      <c r="B49" s="238"/>
      <c r="C49" s="251"/>
      <c r="D49" s="109">
        <v>5</v>
      </c>
      <c r="E49" s="215" t="s">
        <v>94</v>
      </c>
    </row>
    <row r="50" spans="1:5" ht="51">
      <c r="A50" s="250"/>
      <c r="B50" s="240">
        <v>4</v>
      </c>
      <c r="C50" s="249" t="s">
        <v>95</v>
      </c>
      <c r="D50" s="109">
        <v>6</v>
      </c>
      <c r="E50" s="215" t="s">
        <v>96</v>
      </c>
    </row>
    <row r="51" spans="1:5" ht="51">
      <c r="A51" s="250"/>
      <c r="B51" s="241"/>
      <c r="C51" s="252"/>
      <c r="D51" s="109">
        <v>7</v>
      </c>
      <c r="E51" s="215" t="s">
        <v>97</v>
      </c>
    </row>
    <row r="52" spans="1:5" ht="38.25">
      <c r="A52" s="250"/>
      <c r="B52" s="240">
        <v>5</v>
      </c>
      <c r="C52" s="249" t="s">
        <v>98</v>
      </c>
      <c r="D52" s="109">
        <v>8</v>
      </c>
      <c r="E52" s="215" t="s">
        <v>99</v>
      </c>
    </row>
    <row r="53" spans="1:5" ht="51">
      <c r="A53" s="250"/>
      <c r="B53" s="241"/>
      <c r="C53" s="252"/>
      <c r="D53" s="109">
        <v>9</v>
      </c>
      <c r="E53" s="215" t="s">
        <v>100</v>
      </c>
    </row>
    <row r="54" spans="1:5" ht="38.25">
      <c r="A54" s="216" t="s">
        <v>101</v>
      </c>
      <c r="B54" s="206">
        <v>6</v>
      </c>
      <c r="C54" s="217" t="s">
        <v>102</v>
      </c>
      <c r="D54" s="218"/>
      <c r="E54" s="162"/>
    </row>
    <row r="55" spans="1:5" ht="63.75">
      <c r="A55" s="232" t="s">
        <v>103</v>
      </c>
      <c r="B55" s="206">
        <v>7</v>
      </c>
      <c r="C55" s="210" t="s">
        <v>104</v>
      </c>
      <c r="D55" s="111">
        <v>10</v>
      </c>
      <c r="E55" s="164" t="s">
        <v>105</v>
      </c>
    </row>
    <row r="56" spans="1:5" ht="38.25">
      <c r="A56" s="233"/>
      <c r="B56" s="206">
        <v>8</v>
      </c>
      <c r="C56" s="210" t="s">
        <v>106</v>
      </c>
      <c r="D56" s="111">
        <v>11</v>
      </c>
      <c r="E56" s="164" t="s">
        <v>107</v>
      </c>
    </row>
    <row r="57" spans="1:5" ht="51">
      <c r="A57" s="233"/>
      <c r="B57" s="206">
        <v>9</v>
      </c>
      <c r="C57" s="210" t="s">
        <v>108</v>
      </c>
      <c r="D57" s="111">
        <v>12</v>
      </c>
      <c r="E57" s="164" t="s">
        <v>109</v>
      </c>
    </row>
    <row r="58" spans="1:5" ht="51">
      <c r="A58" s="233"/>
      <c r="B58" s="206">
        <v>10</v>
      </c>
      <c r="C58" s="210" t="s">
        <v>110</v>
      </c>
      <c r="D58" s="111">
        <v>13</v>
      </c>
      <c r="E58" s="164" t="s">
        <v>111</v>
      </c>
    </row>
    <row r="59" spans="1:5" ht="63.75">
      <c r="A59" s="233"/>
      <c r="B59" s="206">
        <v>11</v>
      </c>
      <c r="C59" s="210" t="s">
        <v>112</v>
      </c>
      <c r="D59" s="111">
        <v>14</v>
      </c>
      <c r="E59" s="164" t="s">
        <v>113</v>
      </c>
    </row>
    <row r="60" spans="1:5" ht="63.75">
      <c r="A60" s="233"/>
      <c r="B60" s="206">
        <v>12</v>
      </c>
      <c r="C60" s="210" t="s">
        <v>114</v>
      </c>
      <c r="D60" s="253">
        <v>15</v>
      </c>
      <c r="E60" s="244" t="s">
        <v>115</v>
      </c>
    </row>
    <row r="61" spans="1:5" ht="51">
      <c r="A61" s="233"/>
      <c r="B61" s="206">
        <v>13</v>
      </c>
      <c r="C61" s="210" t="s">
        <v>116</v>
      </c>
      <c r="D61" s="254"/>
      <c r="E61" s="244"/>
    </row>
    <row r="62" spans="1:5" ht="63.75">
      <c r="A62" s="233"/>
      <c r="B62" s="206">
        <v>14</v>
      </c>
      <c r="C62" s="210" t="s">
        <v>117</v>
      </c>
      <c r="D62" s="255">
        <v>16</v>
      </c>
      <c r="E62" s="257" t="s">
        <v>118</v>
      </c>
    </row>
    <row r="63" spans="1:5" ht="63.75">
      <c r="A63" s="233"/>
      <c r="B63" s="206">
        <v>15</v>
      </c>
      <c r="C63" s="210" t="s">
        <v>119</v>
      </c>
      <c r="D63" s="256"/>
      <c r="E63" s="258"/>
    </row>
    <row r="64" spans="1:5" ht="38.25">
      <c r="A64" s="233"/>
      <c r="B64" s="206">
        <v>16</v>
      </c>
      <c r="C64" s="215" t="s">
        <v>120</v>
      </c>
      <c r="D64" s="111">
        <v>17</v>
      </c>
      <c r="E64" s="215" t="s">
        <v>121</v>
      </c>
    </row>
    <row r="65" spans="1:5" ht="89.25">
      <c r="A65" s="232" t="s">
        <v>122</v>
      </c>
      <c r="B65" s="206">
        <v>17</v>
      </c>
      <c r="C65" s="164" t="s">
        <v>123</v>
      </c>
      <c r="D65" s="255">
        <v>18</v>
      </c>
      <c r="E65" s="242" t="s">
        <v>124</v>
      </c>
    </row>
    <row r="66" spans="1:5" ht="38.25">
      <c r="A66" s="233"/>
      <c r="B66" s="206">
        <v>18</v>
      </c>
      <c r="C66" s="164" t="s">
        <v>125</v>
      </c>
      <c r="D66" s="259"/>
      <c r="E66" s="247"/>
    </row>
    <row r="67" spans="1:5" ht="51">
      <c r="A67" s="233"/>
      <c r="B67" s="206">
        <v>19</v>
      </c>
      <c r="C67" s="164" t="s">
        <v>126</v>
      </c>
      <c r="D67" s="256"/>
      <c r="E67" s="243"/>
    </row>
    <row r="68" spans="1:5" ht="63.75">
      <c r="A68" s="232" t="s">
        <v>62</v>
      </c>
      <c r="B68" s="206">
        <v>20</v>
      </c>
      <c r="C68" s="210" t="s">
        <v>127</v>
      </c>
      <c r="D68" s="111">
        <v>19</v>
      </c>
      <c r="E68" s="210" t="s">
        <v>128</v>
      </c>
    </row>
    <row r="69" spans="1:5" ht="51">
      <c r="A69" s="233"/>
      <c r="B69" s="206">
        <v>21</v>
      </c>
      <c r="C69" s="164" t="s">
        <v>129</v>
      </c>
      <c r="D69" s="111">
        <v>20</v>
      </c>
      <c r="E69" s="210" t="s">
        <v>130</v>
      </c>
    </row>
    <row r="70" spans="1:5" ht="51">
      <c r="A70" s="233"/>
      <c r="B70" s="206">
        <v>22</v>
      </c>
      <c r="C70" s="164" t="s">
        <v>131</v>
      </c>
      <c r="D70" s="111">
        <v>21</v>
      </c>
      <c r="E70" s="210" t="s">
        <v>132</v>
      </c>
    </row>
    <row r="71" spans="1:5" ht="76.5">
      <c r="A71" s="233"/>
      <c r="B71" s="206">
        <v>23</v>
      </c>
      <c r="C71" s="164" t="s">
        <v>133</v>
      </c>
      <c r="D71" s="111">
        <v>22</v>
      </c>
      <c r="E71" s="210" t="s">
        <v>134</v>
      </c>
    </row>
    <row r="72" spans="1:5" ht="38.25">
      <c r="A72" s="233"/>
      <c r="B72" s="206">
        <v>24</v>
      </c>
      <c r="C72" s="164" t="s">
        <v>135</v>
      </c>
      <c r="D72" s="111">
        <v>23</v>
      </c>
      <c r="E72" s="164" t="s">
        <v>136</v>
      </c>
    </row>
    <row r="73" spans="1:5" ht="63.75">
      <c r="A73" s="233"/>
      <c r="B73" s="206">
        <v>25</v>
      </c>
      <c r="C73" s="164" t="s">
        <v>137</v>
      </c>
      <c r="D73" s="111">
        <v>24</v>
      </c>
      <c r="E73" s="164" t="s">
        <v>138</v>
      </c>
    </row>
    <row r="74" spans="1:5" ht="38.25">
      <c r="A74" s="233"/>
      <c r="B74" s="260">
        <v>26</v>
      </c>
      <c r="C74" s="262" t="s">
        <v>139</v>
      </c>
      <c r="D74" s="111">
        <v>25</v>
      </c>
      <c r="E74" s="164" t="s">
        <v>140</v>
      </c>
    </row>
    <row r="75" spans="1:5" ht="51">
      <c r="A75" s="233"/>
      <c r="B75" s="261"/>
      <c r="C75" s="263"/>
      <c r="D75" s="111">
        <v>26</v>
      </c>
      <c r="E75" s="164" t="s">
        <v>141</v>
      </c>
    </row>
    <row r="76" spans="1:5" ht="38.25">
      <c r="A76" s="233"/>
      <c r="B76" s="240">
        <v>27</v>
      </c>
      <c r="C76" s="257" t="s">
        <v>142</v>
      </c>
      <c r="D76" s="111">
        <v>27</v>
      </c>
      <c r="E76" s="164" t="s">
        <v>143</v>
      </c>
    </row>
    <row r="77" spans="1:5" ht="51">
      <c r="A77" s="233"/>
      <c r="B77" s="241"/>
      <c r="C77" s="258"/>
      <c r="D77" s="111">
        <v>28</v>
      </c>
      <c r="E77" s="164" t="s">
        <v>144</v>
      </c>
    </row>
    <row r="78" spans="1:5" ht="51">
      <c r="A78" s="163" t="s">
        <v>145</v>
      </c>
      <c r="B78" s="206">
        <v>28</v>
      </c>
      <c r="C78" s="210" t="s">
        <v>146</v>
      </c>
      <c r="D78" s="111">
        <v>29</v>
      </c>
      <c r="E78" s="164" t="s">
        <v>147</v>
      </c>
    </row>
    <row r="79" spans="1:5" ht="63.75">
      <c r="A79" s="232" t="s">
        <v>148</v>
      </c>
      <c r="B79" s="206">
        <v>29</v>
      </c>
      <c r="C79" s="164" t="s">
        <v>149</v>
      </c>
      <c r="D79" s="111">
        <v>30</v>
      </c>
      <c r="E79" s="164" t="s">
        <v>150</v>
      </c>
    </row>
    <row r="80" spans="1:5" ht="51">
      <c r="A80" s="233"/>
      <c r="B80" s="206">
        <v>30</v>
      </c>
      <c r="C80" s="164" t="s">
        <v>151</v>
      </c>
      <c r="D80" s="111">
        <v>31</v>
      </c>
      <c r="E80" s="164" t="s">
        <v>152</v>
      </c>
    </row>
    <row r="81" spans="1:5" ht="63.75">
      <c r="A81" s="233"/>
      <c r="B81" s="206">
        <v>31</v>
      </c>
      <c r="C81" s="164" t="s">
        <v>153</v>
      </c>
      <c r="D81" s="255">
        <v>32</v>
      </c>
      <c r="E81" s="257" t="s">
        <v>154</v>
      </c>
    </row>
    <row r="82" spans="1:5" ht="51">
      <c r="A82" s="233"/>
      <c r="B82" s="206">
        <v>32</v>
      </c>
      <c r="C82" s="164" t="s">
        <v>155</v>
      </c>
      <c r="D82" s="256"/>
      <c r="E82" s="258"/>
    </row>
    <row r="83" spans="1:5" ht="51">
      <c r="A83" s="232" t="s">
        <v>156</v>
      </c>
      <c r="B83" s="240">
        <v>33</v>
      </c>
      <c r="C83" s="257" t="s">
        <v>157</v>
      </c>
      <c r="D83" s="111">
        <v>33</v>
      </c>
      <c r="E83" s="164" t="s">
        <v>158</v>
      </c>
    </row>
    <row r="84" spans="1:5" ht="25.5">
      <c r="A84" s="245"/>
      <c r="B84" s="241"/>
      <c r="C84" s="258"/>
      <c r="D84" s="111">
        <v>34</v>
      </c>
      <c r="E84" s="164" t="s">
        <v>159</v>
      </c>
    </row>
    <row r="85" spans="1:5" ht="51">
      <c r="A85" s="232" t="s">
        <v>160</v>
      </c>
      <c r="B85" s="206">
        <v>34</v>
      </c>
      <c r="C85" s="164" t="s">
        <v>161</v>
      </c>
      <c r="D85" s="111">
        <v>35</v>
      </c>
      <c r="E85" s="210" t="s">
        <v>162</v>
      </c>
    </row>
    <row r="86" spans="1:5" ht="76.5">
      <c r="A86" s="233"/>
      <c r="B86" s="206">
        <v>35</v>
      </c>
      <c r="C86" s="164" t="s">
        <v>163</v>
      </c>
      <c r="D86" s="111">
        <v>36</v>
      </c>
      <c r="E86" s="210" t="s">
        <v>164</v>
      </c>
    </row>
    <row r="87" spans="1:5" ht="38.25">
      <c r="A87" s="245"/>
      <c r="B87" s="206">
        <v>36</v>
      </c>
      <c r="C87" s="164" t="s">
        <v>165</v>
      </c>
      <c r="D87" s="111">
        <v>37</v>
      </c>
      <c r="E87" s="210" t="s">
        <v>166</v>
      </c>
    </row>
    <row r="88" spans="1:5">
      <c r="A88" s="163" t="s">
        <v>78</v>
      </c>
      <c r="B88" s="206"/>
      <c r="C88" s="208"/>
      <c r="D88" s="161"/>
      <c r="E88" s="111"/>
    </row>
  </sheetData>
  <mergeCells count="53">
    <mergeCell ref="A85:A87"/>
    <mergeCell ref="A79:A82"/>
    <mergeCell ref="D81:D82"/>
    <mergeCell ref="E81:E82"/>
    <mergeCell ref="A83:A84"/>
    <mergeCell ref="B83:B84"/>
    <mergeCell ref="C83:C84"/>
    <mergeCell ref="A65:A67"/>
    <mergeCell ref="D65:D67"/>
    <mergeCell ref="E65:E67"/>
    <mergeCell ref="A68:A77"/>
    <mergeCell ref="B74:B75"/>
    <mergeCell ref="C74:C75"/>
    <mergeCell ref="B76:B77"/>
    <mergeCell ref="C76:C77"/>
    <mergeCell ref="A55:A64"/>
    <mergeCell ref="D60:D61"/>
    <mergeCell ref="E60:E61"/>
    <mergeCell ref="D62:D63"/>
    <mergeCell ref="E62:E63"/>
    <mergeCell ref="A38:A39"/>
    <mergeCell ref="A40:A42"/>
    <mergeCell ref="A43:E43"/>
    <mergeCell ref="A45:A53"/>
    <mergeCell ref="B47:B49"/>
    <mergeCell ref="C47:C49"/>
    <mergeCell ref="B50:B51"/>
    <mergeCell ref="C50:C51"/>
    <mergeCell ref="B52:B53"/>
    <mergeCell ref="C52:C53"/>
    <mergeCell ref="A26:A31"/>
    <mergeCell ref="A32:A34"/>
    <mergeCell ref="A35:A37"/>
    <mergeCell ref="D35:D37"/>
    <mergeCell ref="E35:E37"/>
    <mergeCell ref="A21:A25"/>
    <mergeCell ref="D22:D23"/>
    <mergeCell ref="E22:E23"/>
    <mergeCell ref="D24:D25"/>
    <mergeCell ref="E24:E25"/>
    <mergeCell ref="J10:L10"/>
    <mergeCell ref="A11:E11"/>
    <mergeCell ref="F10:I10"/>
    <mergeCell ref="A13:A20"/>
    <mergeCell ref="B1:D1"/>
    <mergeCell ref="B2:D2"/>
    <mergeCell ref="B5:C5"/>
    <mergeCell ref="B7:E7"/>
    <mergeCell ref="B10:E10"/>
    <mergeCell ref="D16:D18"/>
    <mergeCell ref="E16: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opLeftCell="A18" workbookViewId="0">
      <selection activeCell="A16" sqref="A16"/>
    </sheetView>
  </sheetViews>
  <sheetFormatPr baseColWidth="10" defaultColWidth="10.5703125" defaultRowHeight="18.75"/>
  <cols>
    <col min="1" max="1" width="52.140625" style="99" customWidth="1"/>
    <col min="2" max="2" width="5.5703125" style="100" customWidth="1"/>
    <col min="3" max="5" width="5.5703125" style="98" customWidth="1"/>
    <col min="6" max="6" width="44.42578125" style="99" customWidth="1"/>
  </cols>
  <sheetData>
    <row r="1" spans="1:7" ht="15">
      <c r="A1" s="264" t="s">
        <v>167</v>
      </c>
      <c r="B1" s="264"/>
      <c r="C1" s="264"/>
      <c r="D1" s="264"/>
      <c r="E1" s="264"/>
      <c r="F1" s="264"/>
    </row>
    <row r="2" spans="1:7">
      <c r="A2" s="265" t="s">
        <v>168</v>
      </c>
      <c r="B2" s="265"/>
      <c r="C2" s="265"/>
      <c r="D2" s="265"/>
      <c r="E2" s="265"/>
      <c r="F2" s="265"/>
    </row>
    <row r="3" spans="1:7">
      <c r="A3" s="266" t="s">
        <v>169</v>
      </c>
      <c r="B3" s="267"/>
      <c r="C3" s="267"/>
      <c r="D3" s="267"/>
      <c r="E3" s="267"/>
      <c r="F3" s="268"/>
    </row>
    <row r="4" spans="1:7">
      <c r="A4" s="269" t="s">
        <v>170</v>
      </c>
      <c r="B4" s="271" t="s">
        <v>171</v>
      </c>
      <c r="C4" s="272"/>
      <c r="D4" s="272"/>
      <c r="E4" s="273"/>
      <c r="F4" s="95" t="s">
        <v>172</v>
      </c>
    </row>
    <row r="5" spans="1:7">
      <c r="A5" s="270"/>
      <c r="B5" s="96" t="s">
        <v>173</v>
      </c>
      <c r="C5" s="96" t="s">
        <v>174</v>
      </c>
      <c r="D5" s="96" t="s">
        <v>175</v>
      </c>
      <c r="E5" s="96" t="s">
        <v>176</v>
      </c>
      <c r="F5" s="97"/>
    </row>
    <row r="6" spans="1:7" ht="15">
      <c r="A6" s="219" t="s">
        <v>177</v>
      </c>
      <c r="B6" s="221" t="s">
        <v>178</v>
      </c>
      <c r="C6" s="221" t="s">
        <v>179</v>
      </c>
      <c r="D6" s="221" t="s">
        <v>179</v>
      </c>
      <c r="E6" s="221" t="s">
        <v>178</v>
      </c>
      <c r="F6" s="221" t="s">
        <v>180</v>
      </c>
      <c r="G6" s="165"/>
    </row>
    <row r="7" spans="1:7" ht="15">
      <c r="A7" s="220" t="s">
        <v>181</v>
      </c>
      <c r="B7" s="222" t="s">
        <v>178</v>
      </c>
      <c r="C7" s="222" t="s">
        <v>179</v>
      </c>
      <c r="D7" s="222" t="s">
        <v>178</v>
      </c>
      <c r="E7" s="222" t="s">
        <v>179</v>
      </c>
      <c r="F7" s="222" t="s">
        <v>182</v>
      </c>
    </row>
    <row r="8" spans="1:7" ht="15">
      <c r="A8" s="220" t="s">
        <v>183</v>
      </c>
      <c r="B8" s="222" t="s">
        <v>179</v>
      </c>
      <c r="C8" s="222" t="s">
        <v>178</v>
      </c>
      <c r="D8" s="222" t="s">
        <v>179</v>
      </c>
      <c r="E8" s="222" t="s">
        <v>178</v>
      </c>
      <c r="F8" s="222" t="s">
        <v>182</v>
      </c>
    </row>
    <row r="9" spans="1:7" ht="30">
      <c r="A9" s="220" t="s">
        <v>184</v>
      </c>
      <c r="B9" s="222" t="s">
        <v>179</v>
      </c>
      <c r="C9" s="222" t="s">
        <v>178</v>
      </c>
      <c r="D9" s="222" t="s">
        <v>179</v>
      </c>
      <c r="E9" s="222" t="s">
        <v>178</v>
      </c>
      <c r="F9" s="222" t="s">
        <v>185</v>
      </c>
    </row>
    <row r="10" spans="1:7" ht="30">
      <c r="A10" s="220" t="s">
        <v>186</v>
      </c>
      <c r="B10" s="222" t="s">
        <v>179</v>
      </c>
      <c r="C10" s="222" t="s">
        <v>178</v>
      </c>
      <c r="D10" s="222" t="s">
        <v>179</v>
      </c>
      <c r="E10" s="222" t="s">
        <v>178</v>
      </c>
      <c r="F10" s="222" t="s">
        <v>185</v>
      </c>
    </row>
    <row r="11" spans="1:7" ht="30">
      <c r="A11" s="220" t="s">
        <v>187</v>
      </c>
      <c r="B11" s="222" t="s">
        <v>178</v>
      </c>
      <c r="C11" s="222" t="s">
        <v>178</v>
      </c>
      <c r="D11" s="222" t="s">
        <v>179</v>
      </c>
      <c r="E11" s="222" t="s">
        <v>179</v>
      </c>
      <c r="F11" s="222" t="s">
        <v>188</v>
      </c>
    </row>
    <row r="12" spans="1:7" ht="30">
      <c r="A12" s="220" t="s">
        <v>189</v>
      </c>
      <c r="B12" s="222" t="s">
        <v>178</v>
      </c>
      <c r="C12" s="222" t="s">
        <v>179</v>
      </c>
      <c r="D12" s="222" t="s">
        <v>178</v>
      </c>
      <c r="E12" s="222" t="s">
        <v>179</v>
      </c>
      <c r="F12" s="222" t="s">
        <v>188</v>
      </c>
    </row>
    <row r="13" spans="1:7" ht="15">
      <c r="A13" s="220" t="s">
        <v>190</v>
      </c>
      <c r="B13" s="222" t="s">
        <v>178</v>
      </c>
      <c r="C13" s="222" t="s">
        <v>179</v>
      </c>
      <c r="D13" s="222" t="s">
        <v>178</v>
      </c>
      <c r="E13" s="222" t="s">
        <v>179</v>
      </c>
      <c r="F13" s="222" t="s">
        <v>188</v>
      </c>
    </row>
    <row r="14" spans="1:7" ht="30">
      <c r="A14" s="220" t="s">
        <v>191</v>
      </c>
      <c r="B14" s="222" t="s">
        <v>179</v>
      </c>
      <c r="C14" s="222" t="s">
        <v>178</v>
      </c>
      <c r="D14" s="222" t="s">
        <v>178</v>
      </c>
      <c r="E14" s="222" t="s">
        <v>179</v>
      </c>
      <c r="F14" s="222" t="s">
        <v>188</v>
      </c>
    </row>
    <row r="15" spans="1:7" ht="30">
      <c r="A15" s="220" t="s">
        <v>192</v>
      </c>
      <c r="B15" s="222" t="s">
        <v>179</v>
      </c>
      <c r="C15" s="222" t="s">
        <v>178</v>
      </c>
      <c r="D15" s="222" t="s">
        <v>179</v>
      </c>
      <c r="E15" s="222" t="s">
        <v>178</v>
      </c>
      <c r="F15" s="222" t="s">
        <v>188</v>
      </c>
    </row>
    <row r="16" spans="1:7" ht="15">
      <c r="A16" s="220" t="s">
        <v>193</v>
      </c>
      <c r="B16" s="222" t="s">
        <v>179</v>
      </c>
      <c r="C16" s="222" t="s">
        <v>178</v>
      </c>
      <c r="D16" s="222" t="s">
        <v>179</v>
      </c>
      <c r="E16" s="222" t="s">
        <v>178</v>
      </c>
      <c r="F16" s="222" t="s">
        <v>188</v>
      </c>
    </row>
    <row r="17" spans="1:6" ht="15">
      <c r="A17" s="220" t="s">
        <v>194</v>
      </c>
      <c r="B17" s="222" t="s">
        <v>178</v>
      </c>
      <c r="C17" s="222" t="s">
        <v>179</v>
      </c>
      <c r="D17" s="222" t="s">
        <v>178</v>
      </c>
      <c r="E17" s="222" t="s">
        <v>179</v>
      </c>
      <c r="F17" s="222" t="s">
        <v>188</v>
      </c>
    </row>
    <row r="18" spans="1:6" ht="30">
      <c r="A18" s="220" t="s">
        <v>195</v>
      </c>
      <c r="B18" s="222" t="s">
        <v>178</v>
      </c>
      <c r="C18" s="222" t="s">
        <v>178</v>
      </c>
      <c r="D18" s="222" t="s">
        <v>178</v>
      </c>
      <c r="E18" s="222" t="s">
        <v>179</v>
      </c>
      <c r="F18" s="222" t="s">
        <v>188</v>
      </c>
    </row>
    <row r="19" spans="1:6" ht="30">
      <c r="A19" s="220" t="s">
        <v>196</v>
      </c>
      <c r="B19" s="222" t="s">
        <v>179</v>
      </c>
      <c r="C19" s="222" t="s">
        <v>178</v>
      </c>
      <c r="D19" s="222" t="s">
        <v>179</v>
      </c>
      <c r="E19" s="222" t="s">
        <v>178</v>
      </c>
      <c r="F19" s="222" t="s">
        <v>188</v>
      </c>
    </row>
    <row r="20" spans="1:6" ht="30">
      <c r="A20" s="220" t="s">
        <v>197</v>
      </c>
      <c r="B20" s="222" t="s">
        <v>179</v>
      </c>
      <c r="C20" s="222" t="s">
        <v>178</v>
      </c>
      <c r="D20" s="222" t="s">
        <v>179</v>
      </c>
      <c r="E20" s="222" t="s">
        <v>178</v>
      </c>
      <c r="F20" s="222" t="s">
        <v>188</v>
      </c>
    </row>
    <row r="21" spans="1:6" ht="45">
      <c r="A21" s="220" t="s">
        <v>198</v>
      </c>
      <c r="B21" s="222" t="s">
        <v>179</v>
      </c>
      <c r="C21" s="222" t="s">
        <v>178</v>
      </c>
      <c r="D21" s="222" t="s">
        <v>179</v>
      </c>
      <c r="E21" s="222" t="s">
        <v>178</v>
      </c>
      <c r="F21" s="222" t="s">
        <v>188</v>
      </c>
    </row>
    <row r="22" spans="1:6" ht="30">
      <c r="A22" s="220" t="s">
        <v>199</v>
      </c>
      <c r="B22" s="222" t="s">
        <v>179</v>
      </c>
      <c r="C22" s="222" t="s">
        <v>178</v>
      </c>
      <c r="D22" s="222" t="s">
        <v>179</v>
      </c>
      <c r="E22" s="222" t="s">
        <v>178</v>
      </c>
      <c r="F22" s="222" t="s">
        <v>188</v>
      </c>
    </row>
    <row r="23" spans="1:6" ht="30">
      <c r="A23" s="220" t="s">
        <v>200</v>
      </c>
      <c r="B23" s="222" t="s">
        <v>179</v>
      </c>
      <c r="C23" s="222" t="s">
        <v>178</v>
      </c>
      <c r="D23" s="222" t="s">
        <v>179</v>
      </c>
      <c r="E23" s="222" t="s">
        <v>178</v>
      </c>
      <c r="F23" s="222" t="s">
        <v>188</v>
      </c>
    </row>
    <row r="24" spans="1:6" ht="30">
      <c r="A24" s="220" t="s">
        <v>201</v>
      </c>
      <c r="B24" s="222" t="s">
        <v>179</v>
      </c>
      <c r="C24" s="222" t="s">
        <v>178</v>
      </c>
      <c r="D24" s="222" t="s">
        <v>179</v>
      </c>
      <c r="E24" s="222" t="s">
        <v>178</v>
      </c>
      <c r="F24" s="222" t="s">
        <v>188</v>
      </c>
    </row>
    <row r="25" spans="1:6" ht="30">
      <c r="A25" s="220" t="s">
        <v>202</v>
      </c>
      <c r="B25" s="222" t="s">
        <v>179</v>
      </c>
      <c r="C25" s="222" t="s">
        <v>178</v>
      </c>
      <c r="D25" s="222" t="s">
        <v>179</v>
      </c>
      <c r="E25" s="222" t="s">
        <v>178</v>
      </c>
      <c r="F25" s="222" t="s">
        <v>185</v>
      </c>
    </row>
    <row r="26" spans="1:6" ht="30">
      <c r="A26" s="220" t="s">
        <v>203</v>
      </c>
      <c r="B26" s="222" t="s">
        <v>179</v>
      </c>
      <c r="C26" s="222" t="s">
        <v>178</v>
      </c>
      <c r="D26" s="222" t="s">
        <v>179</v>
      </c>
      <c r="E26" s="222" t="s">
        <v>178</v>
      </c>
      <c r="F26" s="222" t="s">
        <v>188</v>
      </c>
    </row>
    <row r="27" spans="1:6" ht="30">
      <c r="A27" s="220" t="s">
        <v>204</v>
      </c>
      <c r="B27" s="222" t="s">
        <v>179</v>
      </c>
      <c r="C27" s="222" t="s">
        <v>178</v>
      </c>
      <c r="D27" s="222" t="s">
        <v>179</v>
      </c>
      <c r="E27" s="222" t="s">
        <v>178</v>
      </c>
      <c r="F27" s="222" t="s">
        <v>185</v>
      </c>
    </row>
    <row r="28" spans="1:6" ht="30">
      <c r="A28" s="220" t="s">
        <v>205</v>
      </c>
      <c r="B28" s="222" t="s">
        <v>179</v>
      </c>
      <c r="C28" s="222" t="s">
        <v>178</v>
      </c>
      <c r="D28" s="222" t="s">
        <v>179</v>
      </c>
      <c r="E28" s="222" t="s">
        <v>178</v>
      </c>
      <c r="F28" s="222" t="s">
        <v>188</v>
      </c>
    </row>
    <row r="29" spans="1:6" ht="30">
      <c r="A29" s="220" t="s">
        <v>206</v>
      </c>
      <c r="B29" s="222" t="s">
        <v>179</v>
      </c>
      <c r="C29" s="222" t="s">
        <v>178</v>
      </c>
      <c r="D29" s="222" t="s">
        <v>179</v>
      </c>
      <c r="E29" s="222" t="s">
        <v>178</v>
      </c>
      <c r="F29" s="222" t="s">
        <v>188</v>
      </c>
    </row>
    <row r="30" spans="1:6" ht="30">
      <c r="A30" s="220" t="s">
        <v>207</v>
      </c>
      <c r="B30" s="222" t="s">
        <v>179</v>
      </c>
      <c r="C30" s="222" t="s">
        <v>178</v>
      </c>
      <c r="D30" s="222" t="s">
        <v>179</v>
      </c>
      <c r="E30" s="222" t="s">
        <v>178</v>
      </c>
      <c r="F30" s="222" t="s">
        <v>185</v>
      </c>
    </row>
    <row r="31" spans="1:6" ht="30">
      <c r="A31" s="220" t="s">
        <v>208</v>
      </c>
      <c r="B31" s="222" t="s">
        <v>179</v>
      </c>
      <c r="C31" s="222" t="s">
        <v>178</v>
      </c>
      <c r="D31" s="222" t="s">
        <v>179</v>
      </c>
      <c r="E31" s="222" t="s">
        <v>178</v>
      </c>
      <c r="F31" s="222" t="s">
        <v>185</v>
      </c>
    </row>
    <row r="32" spans="1:6" ht="15">
      <c r="A32" s="220" t="s">
        <v>209</v>
      </c>
      <c r="B32" s="222" t="s">
        <v>178</v>
      </c>
      <c r="C32" s="222" t="s">
        <v>179</v>
      </c>
      <c r="D32" s="222" t="s">
        <v>178</v>
      </c>
      <c r="E32" s="222" t="s">
        <v>179</v>
      </c>
      <c r="F32" s="222" t="s">
        <v>185</v>
      </c>
    </row>
    <row r="33" spans="1:6" ht="15">
      <c r="A33" s="220" t="s">
        <v>210</v>
      </c>
      <c r="B33" s="222" t="s">
        <v>178</v>
      </c>
      <c r="C33" s="222" t="s">
        <v>179</v>
      </c>
      <c r="D33" s="222" t="s">
        <v>178</v>
      </c>
      <c r="E33" s="222" t="s">
        <v>179</v>
      </c>
      <c r="F33" s="222" t="s">
        <v>185</v>
      </c>
    </row>
    <row r="34" spans="1:6" ht="15">
      <c r="A34" s="220" t="s">
        <v>211</v>
      </c>
      <c r="B34" s="222" t="s">
        <v>179</v>
      </c>
      <c r="C34" s="222" t="s">
        <v>178</v>
      </c>
      <c r="D34" s="222" t="s">
        <v>178</v>
      </c>
      <c r="E34" s="222" t="s">
        <v>179</v>
      </c>
      <c r="F34" s="222" t="s">
        <v>185</v>
      </c>
    </row>
  </sheetData>
  <mergeCells count="5">
    <mergeCell ref="A1:F1"/>
    <mergeCell ref="A2:F2"/>
    <mergeCell ref="A3:F3"/>
    <mergeCell ref="A4:A5"/>
    <mergeCell ref="B4:E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A34" zoomScale="112" zoomScaleNormal="112" workbookViewId="0">
      <selection activeCell="B36" sqref="B36:H36"/>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78" t="s">
        <v>212</v>
      </c>
      <c r="C2" s="279"/>
      <c r="D2" s="279"/>
      <c r="E2" s="279"/>
      <c r="F2" s="279"/>
      <c r="G2" s="279"/>
      <c r="H2" s="280"/>
    </row>
    <row r="3" spans="2:8" ht="16.5">
      <c r="B3" s="281" t="s">
        <v>213</v>
      </c>
      <c r="C3" s="282"/>
      <c r="D3" s="282"/>
      <c r="E3" s="282"/>
      <c r="F3" s="282"/>
      <c r="G3" s="282"/>
      <c r="H3" s="283"/>
    </row>
    <row r="4" spans="2:8" ht="88.5" customHeight="1">
      <c r="B4" s="284" t="s">
        <v>214</v>
      </c>
      <c r="C4" s="285"/>
      <c r="D4" s="285"/>
      <c r="E4" s="285"/>
      <c r="F4" s="285"/>
      <c r="G4" s="285"/>
      <c r="H4" s="286"/>
    </row>
    <row r="5" spans="2:8" ht="16.5">
      <c r="B5" s="7"/>
      <c r="C5" s="8"/>
      <c r="D5" s="8"/>
      <c r="E5" s="8"/>
      <c r="F5" s="8"/>
      <c r="G5" s="8"/>
      <c r="H5" s="9"/>
    </row>
    <row r="6" spans="2:8" ht="16.5" customHeight="1">
      <c r="B6" s="287" t="s">
        <v>215</v>
      </c>
      <c r="C6" s="288"/>
      <c r="D6" s="288"/>
      <c r="E6" s="288"/>
      <c r="F6" s="288"/>
      <c r="G6" s="288"/>
      <c r="H6" s="289"/>
    </row>
    <row r="7" spans="2:8" ht="44.25" customHeight="1">
      <c r="B7" s="287"/>
      <c r="C7" s="288"/>
      <c r="D7" s="288"/>
      <c r="E7" s="288"/>
      <c r="F7" s="288"/>
      <c r="G7" s="288"/>
      <c r="H7" s="289"/>
    </row>
    <row r="8" spans="2:8" ht="15.75" thickBot="1">
      <c r="B8" s="10"/>
      <c r="C8" s="11"/>
      <c r="D8" s="12"/>
      <c r="E8" s="13"/>
      <c r="F8" s="13"/>
      <c r="G8" s="14"/>
      <c r="H8" s="15"/>
    </row>
    <row r="9" spans="2:8">
      <c r="B9" s="10"/>
      <c r="C9" s="274" t="s">
        <v>216</v>
      </c>
      <c r="D9" s="275"/>
      <c r="E9" s="276" t="s">
        <v>217</v>
      </c>
      <c r="F9" s="277"/>
      <c r="G9" s="11"/>
      <c r="H9" s="15"/>
    </row>
    <row r="10" spans="2:8" ht="35.25" customHeight="1">
      <c r="B10" s="10"/>
      <c r="C10" s="290" t="s">
        <v>218</v>
      </c>
      <c r="D10" s="291"/>
      <c r="E10" s="292" t="s">
        <v>219</v>
      </c>
      <c r="F10" s="293"/>
      <c r="G10" s="11"/>
      <c r="H10" s="15"/>
    </row>
    <row r="11" spans="2:8" ht="17.25" customHeight="1">
      <c r="B11" s="10"/>
      <c r="C11" s="290" t="s">
        <v>220</v>
      </c>
      <c r="D11" s="291"/>
      <c r="E11" s="292" t="s">
        <v>221</v>
      </c>
      <c r="F11" s="293"/>
      <c r="G11" s="11"/>
      <c r="H11" s="15"/>
    </row>
    <row r="12" spans="2:8" ht="19.5" customHeight="1">
      <c r="B12" s="10"/>
      <c r="C12" s="290" t="s">
        <v>222</v>
      </c>
      <c r="D12" s="291"/>
      <c r="E12" s="292" t="s">
        <v>223</v>
      </c>
      <c r="F12" s="293"/>
      <c r="G12" s="11"/>
      <c r="H12" s="15"/>
    </row>
    <row r="13" spans="2:8" ht="27" customHeight="1">
      <c r="B13" s="10"/>
      <c r="C13" s="290" t="s">
        <v>224</v>
      </c>
      <c r="D13" s="291"/>
      <c r="E13" s="292" t="s">
        <v>225</v>
      </c>
      <c r="F13" s="293"/>
      <c r="G13" s="11"/>
      <c r="H13" s="15"/>
    </row>
    <row r="14" spans="2:8" ht="34.5" customHeight="1">
      <c r="B14" s="10"/>
      <c r="C14" s="294" t="s">
        <v>226</v>
      </c>
      <c r="D14" s="295"/>
      <c r="E14" s="296" t="s">
        <v>227</v>
      </c>
      <c r="F14" s="297"/>
      <c r="G14" s="11"/>
      <c r="H14" s="15"/>
    </row>
    <row r="15" spans="2:8" ht="27.75" customHeight="1">
      <c r="B15" s="10"/>
      <c r="C15" s="294" t="s">
        <v>228</v>
      </c>
      <c r="D15" s="295"/>
      <c r="E15" s="296" t="s">
        <v>229</v>
      </c>
      <c r="F15" s="297"/>
      <c r="G15" s="11"/>
      <c r="H15" s="15"/>
    </row>
    <row r="16" spans="2:8" ht="28.5" customHeight="1">
      <c r="B16" s="10"/>
      <c r="C16" s="294" t="s">
        <v>230</v>
      </c>
      <c r="D16" s="295"/>
      <c r="E16" s="296" t="s">
        <v>231</v>
      </c>
      <c r="F16" s="297"/>
      <c r="G16" s="11"/>
      <c r="H16" s="15"/>
    </row>
    <row r="17" spans="2:8" ht="72.75" customHeight="1">
      <c r="B17" s="10"/>
      <c r="C17" s="294" t="s">
        <v>232</v>
      </c>
      <c r="D17" s="295"/>
      <c r="E17" s="296" t="s">
        <v>233</v>
      </c>
      <c r="F17" s="297"/>
      <c r="G17" s="11"/>
      <c r="H17" s="15"/>
    </row>
    <row r="18" spans="2:8" ht="64.5" customHeight="1">
      <c r="B18" s="10"/>
      <c r="C18" s="294" t="s">
        <v>234</v>
      </c>
      <c r="D18" s="295"/>
      <c r="E18" s="296" t="s">
        <v>235</v>
      </c>
      <c r="F18" s="297"/>
      <c r="G18" s="11"/>
      <c r="H18" s="15"/>
    </row>
    <row r="19" spans="2:8" ht="71.25" customHeight="1">
      <c r="B19" s="10"/>
      <c r="C19" s="294" t="s">
        <v>236</v>
      </c>
      <c r="D19" s="295"/>
      <c r="E19" s="296" t="s">
        <v>237</v>
      </c>
      <c r="F19" s="297"/>
      <c r="G19" s="11"/>
      <c r="H19" s="15"/>
    </row>
    <row r="20" spans="2:8" ht="55.5" customHeight="1">
      <c r="B20" s="10"/>
      <c r="C20" s="298" t="s">
        <v>238</v>
      </c>
      <c r="D20" s="299"/>
      <c r="E20" s="296" t="s">
        <v>239</v>
      </c>
      <c r="F20" s="297"/>
      <c r="G20" s="11"/>
      <c r="H20" s="15"/>
    </row>
    <row r="21" spans="2:8" ht="42" customHeight="1">
      <c r="B21" s="10"/>
      <c r="C21" s="298" t="s">
        <v>240</v>
      </c>
      <c r="D21" s="299"/>
      <c r="E21" s="296" t="s">
        <v>241</v>
      </c>
      <c r="F21" s="297"/>
      <c r="G21" s="11"/>
      <c r="H21" s="15"/>
    </row>
    <row r="22" spans="2:8" ht="59.25" customHeight="1">
      <c r="B22" s="10"/>
      <c r="C22" s="298" t="s">
        <v>242</v>
      </c>
      <c r="D22" s="299"/>
      <c r="E22" s="296" t="s">
        <v>243</v>
      </c>
      <c r="F22" s="297"/>
      <c r="G22" s="11"/>
      <c r="H22" s="15"/>
    </row>
    <row r="23" spans="2:8" ht="23.25" customHeight="1">
      <c r="B23" s="10"/>
      <c r="C23" s="298" t="s">
        <v>244</v>
      </c>
      <c r="D23" s="299"/>
      <c r="E23" s="296" t="s">
        <v>245</v>
      </c>
      <c r="F23" s="297"/>
      <c r="G23" s="11"/>
      <c r="H23" s="15"/>
    </row>
    <row r="24" spans="2:8" ht="30.75" customHeight="1">
      <c r="B24" s="10"/>
      <c r="C24" s="298" t="s">
        <v>246</v>
      </c>
      <c r="D24" s="299"/>
      <c r="E24" s="296" t="s">
        <v>247</v>
      </c>
      <c r="F24" s="297"/>
      <c r="G24" s="11"/>
      <c r="H24" s="15"/>
    </row>
    <row r="25" spans="2:8" ht="33" customHeight="1">
      <c r="B25" s="10"/>
      <c r="C25" s="298" t="s">
        <v>248</v>
      </c>
      <c r="D25" s="299"/>
      <c r="E25" s="296" t="s">
        <v>249</v>
      </c>
      <c r="F25" s="297"/>
      <c r="G25" s="11"/>
      <c r="H25" s="15"/>
    </row>
    <row r="26" spans="2:8" ht="30" customHeight="1">
      <c r="B26" s="10"/>
      <c r="C26" s="298" t="s">
        <v>250</v>
      </c>
      <c r="D26" s="299"/>
      <c r="E26" s="296" t="s">
        <v>251</v>
      </c>
      <c r="F26" s="297"/>
      <c r="G26" s="11"/>
      <c r="H26" s="15"/>
    </row>
    <row r="27" spans="2:8" ht="35.25" customHeight="1">
      <c r="B27" s="10"/>
      <c r="C27" s="298" t="s">
        <v>252</v>
      </c>
      <c r="D27" s="299"/>
      <c r="E27" s="296" t="s">
        <v>253</v>
      </c>
      <c r="F27" s="297"/>
      <c r="G27" s="11"/>
      <c r="H27" s="15"/>
    </row>
    <row r="28" spans="2:8" ht="31.5" customHeight="1">
      <c r="B28" s="10"/>
      <c r="C28" s="298" t="s">
        <v>254</v>
      </c>
      <c r="D28" s="299"/>
      <c r="E28" s="296" t="s">
        <v>255</v>
      </c>
      <c r="F28" s="297"/>
      <c r="G28" s="11"/>
      <c r="H28" s="15"/>
    </row>
    <row r="29" spans="2:8" ht="35.25" customHeight="1">
      <c r="B29" s="10"/>
      <c r="C29" s="298" t="s">
        <v>256</v>
      </c>
      <c r="D29" s="299"/>
      <c r="E29" s="296" t="s">
        <v>257</v>
      </c>
      <c r="F29" s="297"/>
      <c r="G29" s="11"/>
      <c r="H29" s="15"/>
    </row>
    <row r="30" spans="2:8" ht="59.25" customHeight="1">
      <c r="B30" s="10"/>
      <c r="C30" s="298" t="s">
        <v>258</v>
      </c>
      <c r="D30" s="299"/>
      <c r="E30" s="296" t="s">
        <v>259</v>
      </c>
      <c r="F30" s="297"/>
      <c r="G30" s="11"/>
      <c r="H30" s="15"/>
    </row>
    <row r="31" spans="2:8" ht="57" customHeight="1">
      <c r="B31" s="10"/>
      <c r="C31" s="298" t="s">
        <v>260</v>
      </c>
      <c r="D31" s="299"/>
      <c r="E31" s="296" t="s">
        <v>261</v>
      </c>
      <c r="F31" s="297"/>
      <c r="G31" s="11"/>
      <c r="H31" s="15"/>
    </row>
    <row r="32" spans="2:8" ht="82.5" customHeight="1">
      <c r="B32" s="10"/>
      <c r="C32" s="298" t="s">
        <v>262</v>
      </c>
      <c r="D32" s="299"/>
      <c r="E32" s="296" t="s">
        <v>263</v>
      </c>
      <c r="F32" s="297"/>
      <c r="G32" s="11"/>
      <c r="H32" s="15"/>
    </row>
    <row r="33" spans="2:8" ht="46.5" customHeight="1">
      <c r="B33" s="10"/>
      <c r="C33" s="298" t="s">
        <v>264</v>
      </c>
      <c r="D33" s="299"/>
      <c r="E33" s="296" t="s">
        <v>265</v>
      </c>
      <c r="F33" s="297"/>
      <c r="G33" s="11"/>
      <c r="H33" s="15"/>
    </row>
    <row r="34" spans="2:8" ht="6.75" customHeight="1" thickBot="1">
      <c r="B34" s="10"/>
      <c r="C34" s="306"/>
      <c r="D34" s="307"/>
      <c r="E34" s="308"/>
      <c r="F34" s="309"/>
      <c r="G34" s="11"/>
      <c r="H34" s="15"/>
    </row>
    <row r="35" spans="2:8" ht="15.75" thickTop="1">
      <c r="B35" s="10"/>
      <c r="C35" s="16"/>
      <c r="D35" s="16"/>
      <c r="E35" s="17"/>
      <c r="F35" s="17"/>
      <c r="G35" s="11"/>
      <c r="H35" s="15"/>
    </row>
    <row r="36" spans="2:8" ht="21" customHeight="1">
      <c r="B36" s="300" t="s">
        <v>266</v>
      </c>
      <c r="C36" s="301"/>
      <c r="D36" s="301"/>
      <c r="E36" s="301"/>
      <c r="F36" s="301"/>
      <c r="G36" s="301"/>
      <c r="H36" s="302"/>
    </row>
    <row r="37" spans="2:8" ht="20.25" customHeight="1">
      <c r="B37" s="300" t="s">
        <v>267</v>
      </c>
      <c r="C37" s="301"/>
      <c r="D37" s="301"/>
      <c r="E37" s="301"/>
      <c r="F37" s="301"/>
      <c r="G37" s="301"/>
      <c r="H37" s="302"/>
    </row>
    <row r="38" spans="2:8" ht="20.25" customHeight="1">
      <c r="B38" s="300" t="s">
        <v>268</v>
      </c>
      <c r="C38" s="301"/>
      <c r="D38" s="301"/>
      <c r="E38" s="301"/>
      <c r="F38" s="301"/>
      <c r="G38" s="301"/>
      <c r="H38" s="302"/>
    </row>
    <row r="39" spans="2:8" ht="21.75" customHeight="1">
      <c r="B39" s="300" t="s">
        <v>269</v>
      </c>
      <c r="C39" s="301"/>
      <c r="D39" s="301"/>
      <c r="E39" s="301"/>
      <c r="F39" s="301"/>
      <c r="G39" s="301"/>
      <c r="H39" s="302"/>
    </row>
    <row r="40" spans="2:8" ht="22.5" customHeight="1">
      <c r="B40" s="300" t="s">
        <v>270</v>
      </c>
      <c r="C40" s="301"/>
      <c r="D40" s="301"/>
      <c r="E40" s="301"/>
      <c r="F40" s="301"/>
      <c r="G40" s="301"/>
      <c r="H40" s="302"/>
    </row>
    <row r="41" spans="2:8" ht="32.25" customHeight="1" thickBot="1">
      <c r="B41" s="303" t="s">
        <v>271</v>
      </c>
      <c r="C41" s="304"/>
      <c r="D41" s="304"/>
      <c r="E41" s="304"/>
      <c r="F41" s="304"/>
      <c r="G41" s="304"/>
      <c r="H41" s="30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KL54"/>
  <sheetViews>
    <sheetView topLeftCell="D17" zoomScale="90" zoomScaleNormal="90" workbookViewId="0">
      <selection activeCell="P21" sqref="P21"/>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4.7109375" customWidth="1"/>
    <col min="9" max="9" width="13.28515625" customWidth="1"/>
    <col min="11" max="11" width="24.28515625" customWidth="1"/>
    <col min="12" max="12" width="22.85546875" customWidth="1"/>
    <col min="15" max="15" width="8.85546875" customWidth="1"/>
    <col min="16" max="16" width="48.140625" style="196"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9" customFormat="1" ht="16.5" customHeight="1">
      <c r="A1" s="321"/>
      <c r="B1" s="322"/>
      <c r="C1" s="323"/>
      <c r="D1" s="318" t="s">
        <v>272</v>
      </c>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319" t="s">
        <v>273</v>
      </c>
      <c r="AM1" s="319"/>
      <c r="AN1" s="319"/>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c r="A2" s="324"/>
      <c r="B2" s="325"/>
      <c r="C2" s="326"/>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9"/>
      <c r="AM2" s="319"/>
      <c r="AN2" s="319"/>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c r="A3" s="327"/>
      <c r="B3" s="328"/>
      <c r="C3" s="329"/>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9"/>
      <c r="AM3" s="319"/>
      <c r="AN3" s="319"/>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c r="A4" s="320" t="s">
        <v>274</v>
      </c>
      <c r="B4" s="320"/>
      <c r="C4" s="320"/>
      <c r="D4" s="330" t="s">
        <v>275</v>
      </c>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2"/>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53.25" customHeight="1">
      <c r="A5" s="320" t="s">
        <v>276</v>
      </c>
      <c r="B5" s="320"/>
      <c r="C5" s="320"/>
      <c r="D5" s="333"/>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5"/>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49.5" customHeight="1">
      <c r="A6" s="320" t="s">
        <v>277</v>
      </c>
      <c r="B6" s="320"/>
      <c r="C6" s="320"/>
      <c r="D6" s="333" t="s">
        <v>278</v>
      </c>
      <c r="E6" s="334"/>
      <c r="F6" s="334"/>
      <c r="G6" s="334"/>
      <c r="H6" s="334"/>
      <c r="I6" s="334"/>
      <c r="J6" s="334"/>
      <c r="K6" s="334"/>
      <c r="L6" s="334"/>
      <c r="M6" s="334"/>
      <c r="N6" s="334"/>
      <c r="O6" s="334"/>
      <c r="P6" s="334"/>
      <c r="Q6" s="334"/>
      <c r="R6" s="334"/>
      <c r="S6" s="334"/>
      <c r="T6" s="334"/>
      <c r="U6" s="334"/>
      <c r="V6" s="334"/>
      <c r="W6" s="334"/>
      <c r="X6" s="334"/>
      <c r="Y6" s="334"/>
      <c r="Z6" s="334"/>
      <c r="AA6" s="334"/>
      <c r="AB6" s="334"/>
      <c r="AC6" s="334"/>
      <c r="AD6" s="334"/>
      <c r="AE6" s="334"/>
      <c r="AF6" s="334"/>
      <c r="AG6" s="334"/>
      <c r="AH6" s="334"/>
      <c r="AI6" s="334"/>
      <c r="AJ6" s="334"/>
      <c r="AK6" s="334"/>
      <c r="AL6" s="334"/>
      <c r="AM6" s="334"/>
      <c r="AN6" s="335"/>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c r="A7" s="317" t="s">
        <v>279</v>
      </c>
      <c r="B7" s="317"/>
      <c r="C7" s="317"/>
      <c r="D7" s="317"/>
      <c r="E7" s="317"/>
      <c r="F7" s="317"/>
      <c r="G7" s="317"/>
      <c r="H7" s="317"/>
      <c r="I7" s="317" t="s">
        <v>280</v>
      </c>
      <c r="J7" s="317"/>
      <c r="K7" s="317"/>
      <c r="L7" s="317"/>
      <c r="M7" s="317"/>
      <c r="N7" s="317"/>
      <c r="O7" s="317" t="s">
        <v>281</v>
      </c>
      <c r="P7" s="317"/>
      <c r="Q7" s="317"/>
      <c r="R7" s="317"/>
      <c r="S7" s="317"/>
      <c r="T7" s="317"/>
      <c r="U7" s="317"/>
      <c r="V7" s="317"/>
      <c r="W7" s="317"/>
      <c r="X7" s="317" t="s">
        <v>282</v>
      </c>
      <c r="Y7" s="317"/>
      <c r="Z7" s="317"/>
      <c r="AA7" s="317"/>
      <c r="AB7" s="317"/>
      <c r="AC7" s="317"/>
      <c r="AD7" s="317"/>
      <c r="AE7" s="317"/>
      <c r="AF7" s="317"/>
      <c r="AG7" s="317"/>
      <c r="AH7" s="317"/>
      <c r="AI7" s="317" t="s">
        <v>283</v>
      </c>
      <c r="AJ7" s="317"/>
      <c r="AK7" s="317"/>
      <c r="AL7" s="317"/>
      <c r="AM7" s="317"/>
      <c r="AN7" s="317"/>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c r="A8" s="337" t="s">
        <v>284</v>
      </c>
      <c r="B8" s="317" t="s">
        <v>285</v>
      </c>
      <c r="C8" s="317" t="s">
        <v>226</v>
      </c>
      <c r="D8" s="336" t="s">
        <v>286</v>
      </c>
      <c r="E8" s="336" t="s">
        <v>230</v>
      </c>
      <c r="F8" s="317" t="s">
        <v>232</v>
      </c>
      <c r="G8" s="336" t="s">
        <v>234</v>
      </c>
      <c r="H8" s="336" t="s">
        <v>287</v>
      </c>
      <c r="I8" s="336" t="s">
        <v>288</v>
      </c>
      <c r="J8" s="317" t="s">
        <v>289</v>
      </c>
      <c r="K8" s="336" t="s">
        <v>290</v>
      </c>
      <c r="L8" s="336" t="s">
        <v>291</v>
      </c>
      <c r="M8" s="317" t="s">
        <v>289</v>
      </c>
      <c r="N8" s="336" t="s">
        <v>240</v>
      </c>
      <c r="O8" s="338" t="s">
        <v>292</v>
      </c>
      <c r="P8" s="336" t="s">
        <v>242</v>
      </c>
      <c r="Q8" s="336" t="s">
        <v>244</v>
      </c>
      <c r="R8" s="336" t="s">
        <v>293</v>
      </c>
      <c r="S8" s="336"/>
      <c r="T8" s="336"/>
      <c r="U8" s="336"/>
      <c r="V8" s="336"/>
      <c r="W8" s="336"/>
      <c r="X8" s="338" t="s">
        <v>294</v>
      </c>
      <c r="Y8" s="338" t="s">
        <v>295</v>
      </c>
      <c r="Z8" s="338" t="s">
        <v>289</v>
      </c>
      <c r="AA8" s="199"/>
      <c r="AB8" s="199"/>
      <c r="AC8" s="338" t="s">
        <v>296</v>
      </c>
      <c r="AD8" s="338" t="s">
        <v>289</v>
      </c>
      <c r="AE8" s="199"/>
      <c r="AF8" s="199"/>
      <c r="AG8" s="338" t="s">
        <v>297</v>
      </c>
      <c r="AH8" s="338" t="s">
        <v>260</v>
      </c>
      <c r="AI8" s="336" t="s">
        <v>283</v>
      </c>
      <c r="AJ8" s="336" t="s">
        <v>298</v>
      </c>
      <c r="AK8" s="336" t="s">
        <v>299</v>
      </c>
      <c r="AL8" s="336" t="s">
        <v>300</v>
      </c>
      <c r="AM8" s="336" t="s">
        <v>301</v>
      </c>
      <c r="AN8" s="336" t="s">
        <v>264</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c r="A9" s="337"/>
      <c r="B9" s="317"/>
      <c r="C9" s="317"/>
      <c r="D9" s="336"/>
      <c r="E9" s="336"/>
      <c r="F9" s="317"/>
      <c r="G9" s="336"/>
      <c r="H9" s="336"/>
      <c r="I9" s="336"/>
      <c r="J9" s="317"/>
      <c r="K9" s="336"/>
      <c r="L9" s="336"/>
      <c r="M9" s="317"/>
      <c r="N9" s="336"/>
      <c r="O9" s="338"/>
      <c r="P9" s="336"/>
      <c r="Q9" s="336"/>
      <c r="R9" s="200" t="s">
        <v>302</v>
      </c>
      <c r="S9" s="200" t="s">
        <v>303</v>
      </c>
      <c r="T9" s="200" t="s">
        <v>304</v>
      </c>
      <c r="U9" s="200" t="s">
        <v>305</v>
      </c>
      <c r="V9" s="200" t="s">
        <v>306</v>
      </c>
      <c r="W9" s="200" t="s">
        <v>307</v>
      </c>
      <c r="X9" s="338"/>
      <c r="Y9" s="338"/>
      <c r="Z9" s="338"/>
      <c r="AA9" s="199" t="s">
        <v>295</v>
      </c>
      <c r="AB9" s="199" t="s">
        <v>289</v>
      </c>
      <c r="AC9" s="338"/>
      <c r="AD9" s="338"/>
      <c r="AE9" s="199" t="s">
        <v>296</v>
      </c>
      <c r="AF9" s="199" t="s">
        <v>289</v>
      </c>
      <c r="AG9" s="338"/>
      <c r="AH9" s="338"/>
      <c r="AI9" s="336"/>
      <c r="AJ9" s="336"/>
      <c r="AK9" s="336"/>
      <c r="AL9" s="336"/>
      <c r="AM9" s="336"/>
      <c r="AN9" s="336"/>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54.75" customHeight="1">
      <c r="A10" s="314">
        <v>1</v>
      </c>
      <c r="B10" s="311" t="s">
        <v>308</v>
      </c>
      <c r="C10" s="310" t="s">
        <v>309</v>
      </c>
      <c r="D10" s="311" t="s">
        <v>310</v>
      </c>
      <c r="E10" s="310" t="s">
        <v>311</v>
      </c>
      <c r="F10" s="314" t="s">
        <v>312</v>
      </c>
      <c r="G10" s="310" t="s">
        <v>313</v>
      </c>
      <c r="H10" s="310">
        <v>2</v>
      </c>
      <c r="I10" s="312" t="str">
        <f>IF(H10&lt;=2,'Tabla probabilidad'!$B$5,IF(H10&lt;=24,'Tabla probabilidad'!$B$6,IF(H10&lt;=500,'Tabla probabilidad'!$B$7,IF(H10&lt;=5000,'Tabla probabilidad'!$B$8,IF(H10&gt;5000,'Tabla probabilidad'!$B$9)))))</f>
        <v>Muy Baja</v>
      </c>
      <c r="J10" s="313">
        <f>IF(H10&lt;=2,'Tabla probabilidad'!$D$5,IF(H10&lt;=24,'Tabla probabilidad'!$D$6,IF(H10&lt;=500,'Tabla probabilidad'!$D$7,IF(H10&lt;=5000,'Tabla probabilidad'!$D$8,IF(H10&gt;5000,'Tabla probabilidad'!$D$9)))))</f>
        <v>0.2</v>
      </c>
      <c r="K10" s="310" t="s">
        <v>314</v>
      </c>
      <c r="L10" s="31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1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14" t="str">
        <f>VLOOKUP((I10&amp;L10),Hoja1!$B$4:$C$28,2,0)</f>
        <v>Bajo</v>
      </c>
      <c r="O10" s="201">
        <v>1</v>
      </c>
      <c r="P10" s="202" t="s">
        <v>315</v>
      </c>
      <c r="Q10" s="197" t="str">
        <f t="shared" ref="Q10:Q29" si="0">IF(R10="Preventivo","Probabilidad",IF(R10="Detectivo","Probabilidad", IF(R10="Correctivo","Impacto")))</f>
        <v>Probabilidad</v>
      </c>
      <c r="R10" s="201" t="s">
        <v>316</v>
      </c>
      <c r="S10" s="201" t="s">
        <v>317</v>
      </c>
      <c r="T10" s="198">
        <f>VLOOKUP(R10&amp;S10,Hoja1!$Q$4:$R$9,2,0)</f>
        <v>0.45</v>
      </c>
      <c r="U10" s="201" t="s">
        <v>318</v>
      </c>
      <c r="V10" s="201" t="s">
        <v>319</v>
      </c>
      <c r="W10" s="201" t="s">
        <v>320</v>
      </c>
      <c r="X10" s="198">
        <f>IF(Q10="Probabilidad",($J$10*T10),IF(Q10="Impacto"," "))</f>
        <v>9.0000000000000011E-2</v>
      </c>
      <c r="Y10" s="198" t="str">
        <f>IF(Z10&lt;=20%,'Tabla probabilidad'!$B$5,IF(Z10&lt;=40%,'Tabla probabilidad'!$B$6,IF(Z10&lt;=60%,'Tabla probabilidad'!$B$7,IF(Z10&lt;=80%,'Tabla probabilidad'!$B$8,IF(Z10&lt;=100%,'Tabla probabilidad'!$B$9)))))</f>
        <v>Muy Baja</v>
      </c>
      <c r="Z10" s="198">
        <f>IF(R10="Preventivo",(J10-(J10*T10)),IF(R10="Detectivo",(J10-(J10*T10)),IF(R10="Correctivo",(J10))))</f>
        <v>0.11</v>
      </c>
      <c r="AA10" s="313" t="str">
        <f>IF(AB10&lt;=20%,'Tabla probabilidad'!$B$5,IF(AB10&lt;=40%,'Tabla probabilidad'!$B$6,IF(AB10&lt;=60%,'Tabla probabilidad'!$B$7,IF(AB10&lt;=80%,'Tabla probabilidad'!$B$8,IF(AB10&lt;=100%,'Tabla probabilidad'!$B$9)))))</f>
        <v>Muy Baja</v>
      </c>
      <c r="AB10" s="313">
        <f>AVERAGE(Z10:Z14)</f>
        <v>0.11</v>
      </c>
      <c r="AC10" s="198" t="str">
        <f t="shared" ref="AC10:AC29" si="1">IF(AD10&lt;=20%,"Leve",IF(AD10&lt;=40%,"Menor",IF(AD10&lt;=60%,"Moderado",IF(AD10&lt;=80%,"Mayor",IF(AD10&lt;=100%,"Catastrófico")))))</f>
        <v>Leve</v>
      </c>
      <c r="AD10" s="198">
        <f>IF(Q10="Probabilidad",(($M$10-0)),IF(Q10="Impacto",($M$10-($M$10*T10))))</f>
        <v>0.2</v>
      </c>
      <c r="AE10" s="313" t="str">
        <f>IF(AF10&lt;=20%,"Leve",IF(AF10&lt;=40%,"Menor",IF(AF10&lt;=60%,"Moderado",IF(AF10&lt;=80%,"Mayor",IF(AF10&lt;=100%,"Catastrófico")))))</f>
        <v>Leve</v>
      </c>
      <c r="AF10" s="313">
        <f>AVERAGE(AD10:AD14)</f>
        <v>0.2</v>
      </c>
      <c r="AG10" s="314" t="str">
        <f>VLOOKUP(AA10&amp;AE10,Hoja1!$B$4:$C$28,2,0)</f>
        <v>Bajo</v>
      </c>
      <c r="AH10" s="310" t="s">
        <v>321</v>
      </c>
      <c r="AI10" s="310"/>
      <c r="AJ10" s="310" t="s">
        <v>322</v>
      </c>
      <c r="AK10" s="310" t="s">
        <v>323</v>
      </c>
      <c r="AL10" s="310" t="s">
        <v>324</v>
      </c>
      <c r="AM10" s="310"/>
      <c r="AN10" s="310"/>
    </row>
    <row r="11" spans="1:298" ht="54.75" customHeight="1">
      <c r="A11" s="314"/>
      <c r="B11" s="311"/>
      <c r="C11" s="310"/>
      <c r="D11" s="311"/>
      <c r="E11" s="310"/>
      <c r="F11" s="314"/>
      <c r="G11" s="310"/>
      <c r="H11" s="310"/>
      <c r="I11" s="312"/>
      <c r="J11" s="313"/>
      <c r="K11" s="310"/>
      <c r="L11" s="315"/>
      <c r="M11" s="315"/>
      <c r="N11" s="314"/>
      <c r="O11" s="201">
        <v>2</v>
      </c>
      <c r="P11" s="202"/>
      <c r="Q11" s="197" t="b">
        <f t="shared" si="0"/>
        <v>0</v>
      </c>
      <c r="R11" s="201"/>
      <c r="S11" s="201"/>
      <c r="T11" s="198" t="e">
        <f>VLOOKUP(R11&amp;S11,Hoja1!$Q$4:$R$9,2,0)</f>
        <v>#N/A</v>
      </c>
      <c r="U11" s="201"/>
      <c r="V11" s="201"/>
      <c r="W11" s="201"/>
      <c r="X11" s="198" t="b">
        <f>IF(Q11="Probabilidad",($J$10*T11),IF(Q11="Impacto"," "))</f>
        <v>0</v>
      </c>
      <c r="Y11" s="198" t="b">
        <f>IF(Z11&lt;=20%,'Tabla probabilidad'!$B$5,IF(Z11&lt;=40%,'Tabla probabilidad'!$B$6,IF(Z11&lt;=60%,'Tabla probabilidad'!$B$7,IF(Z11&lt;=80%,'Tabla probabilidad'!$B$8,IF(Z11&lt;=100%,'Tabla probabilidad'!$B$9)))))</f>
        <v>0</v>
      </c>
      <c r="Z11" s="198" t="b">
        <f>IF(R11="Preventivo",(J10-(J10*T11)),IF(R11="Detectivo",(J10-(J10*T11)),IF(R11="Correctivo",(J10))))</f>
        <v>0</v>
      </c>
      <c r="AA11" s="313"/>
      <c r="AB11" s="313"/>
      <c r="AC11" s="198" t="b">
        <f t="shared" si="1"/>
        <v>0</v>
      </c>
      <c r="AD11" s="198" t="b">
        <f>IF(Q11="Probabilidad",(($M$10-0)),IF(Q11="Impacto",($M$10-($M$10*T11))))</f>
        <v>0</v>
      </c>
      <c r="AE11" s="313"/>
      <c r="AF11" s="313"/>
      <c r="AG11" s="314"/>
      <c r="AH11" s="310"/>
      <c r="AI11" s="310"/>
      <c r="AJ11" s="310"/>
      <c r="AK11" s="310"/>
      <c r="AL11" s="310"/>
      <c r="AM11" s="310"/>
      <c r="AN11" s="310"/>
    </row>
    <row r="12" spans="1:298" ht="54.75" customHeight="1">
      <c r="A12" s="314"/>
      <c r="B12" s="311"/>
      <c r="C12" s="310"/>
      <c r="D12" s="311"/>
      <c r="E12" s="310"/>
      <c r="F12" s="314"/>
      <c r="G12" s="310"/>
      <c r="H12" s="310"/>
      <c r="I12" s="312"/>
      <c r="J12" s="313"/>
      <c r="K12" s="310"/>
      <c r="L12" s="315"/>
      <c r="M12" s="315"/>
      <c r="N12" s="314"/>
      <c r="O12" s="201">
        <v>3</v>
      </c>
      <c r="P12" s="202"/>
      <c r="Q12" s="197" t="b">
        <f t="shared" si="0"/>
        <v>0</v>
      </c>
      <c r="R12" s="201"/>
      <c r="S12" s="201"/>
      <c r="T12" s="198" t="e">
        <f>VLOOKUP(R12&amp;S12,Hoja1!$Q$4:$R$9,2,0)</f>
        <v>#N/A</v>
      </c>
      <c r="U12" s="201"/>
      <c r="V12" s="201"/>
      <c r="W12" s="201"/>
      <c r="X12" s="198" t="b">
        <f t="shared" ref="X12:X14" si="2">IF(Q12="Probabilidad",($J$10*T12),IF(Q12="Impacto"," "))</f>
        <v>0</v>
      </c>
      <c r="Y12" s="198" t="b">
        <f>IF(Z12&lt;=20%,'Tabla probabilidad'!$B$5,IF(Z12&lt;=40%,'Tabla probabilidad'!$B$6,IF(Z12&lt;=60%,'Tabla probabilidad'!$B$7,IF(Z12&lt;=80%,'Tabla probabilidad'!$B$8,IF(Z12&lt;=100%,'Tabla probabilidad'!$B$9)))))</f>
        <v>0</v>
      </c>
      <c r="Z12" s="198" t="b">
        <f>IF(R12="Preventivo",(J10-(J10*T12)),IF(R12="Detectivo",(J10-(J10*T12)),IF(R12="Correctivo",(J10))))</f>
        <v>0</v>
      </c>
      <c r="AA12" s="313"/>
      <c r="AB12" s="313"/>
      <c r="AC12" s="198" t="b">
        <f t="shared" si="1"/>
        <v>0</v>
      </c>
      <c r="AD12" s="198" t="b">
        <f>IF(Q12="Probabilidad",(($M$10-0)),IF(Q12="Impacto",($M$10-($M$10*T12))))</f>
        <v>0</v>
      </c>
      <c r="AE12" s="313"/>
      <c r="AF12" s="313"/>
      <c r="AG12" s="314"/>
      <c r="AH12" s="310"/>
      <c r="AI12" s="310"/>
      <c r="AJ12" s="310"/>
      <c r="AK12" s="310"/>
      <c r="AL12" s="310"/>
      <c r="AM12" s="310"/>
      <c r="AN12" s="310"/>
    </row>
    <row r="13" spans="1:298" ht="54.75" customHeight="1">
      <c r="A13" s="314"/>
      <c r="B13" s="311"/>
      <c r="C13" s="310"/>
      <c r="D13" s="311"/>
      <c r="E13" s="310"/>
      <c r="F13" s="314"/>
      <c r="G13" s="310"/>
      <c r="H13" s="310"/>
      <c r="I13" s="312"/>
      <c r="J13" s="313"/>
      <c r="K13" s="310"/>
      <c r="L13" s="315"/>
      <c r="M13" s="315"/>
      <c r="N13" s="314"/>
      <c r="O13" s="201">
        <v>4</v>
      </c>
      <c r="P13" s="203"/>
      <c r="Q13" s="197" t="b">
        <f t="shared" si="0"/>
        <v>0</v>
      </c>
      <c r="R13" s="201"/>
      <c r="S13" s="201"/>
      <c r="T13" s="198" t="e">
        <f>VLOOKUP(R13&amp;S13,Hoja1!$Q$4:$R$9,2,0)</f>
        <v>#N/A</v>
      </c>
      <c r="U13" s="201"/>
      <c r="V13" s="201"/>
      <c r="W13" s="201"/>
      <c r="X13" s="198" t="b">
        <f t="shared" si="2"/>
        <v>0</v>
      </c>
      <c r="Y13" s="198" t="b">
        <f>IF(Z13&lt;=20%,'Tabla probabilidad'!$B$5,IF(Z13&lt;=40%,'Tabla probabilidad'!$B$6,IF(Z13&lt;=60%,'Tabla probabilidad'!$B$7,IF(Z13&lt;=80%,'Tabla probabilidad'!$B$8,IF(Z13&lt;=100%,'Tabla probabilidad'!$B$9)))))</f>
        <v>0</v>
      </c>
      <c r="Z13" s="198" t="b">
        <f>IF(R13="Preventivo",(J10-(J10*T13)),IF(R13="Detectivo",(J10-(J10*T13)),IF(R13="Correctivo",(J10))))</f>
        <v>0</v>
      </c>
      <c r="AA13" s="313"/>
      <c r="AB13" s="313"/>
      <c r="AC13" s="198" t="b">
        <f t="shared" si="1"/>
        <v>0</v>
      </c>
      <c r="AD13" s="198" t="b">
        <f>IF(Q13="Probabilidad",(($M$10-0)),IF(Q13="Impacto",($M$10-($M$10*T13))))</f>
        <v>0</v>
      </c>
      <c r="AE13" s="313"/>
      <c r="AF13" s="313"/>
      <c r="AG13" s="314"/>
      <c r="AH13" s="310"/>
      <c r="AI13" s="310"/>
      <c r="AJ13" s="310"/>
      <c r="AK13" s="310"/>
      <c r="AL13" s="310"/>
      <c r="AM13" s="310"/>
      <c r="AN13" s="310"/>
    </row>
    <row r="14" spans="1:298" ht="54.75" customHeight="1">
      <c r="A14" s="314"/>
      <c r="B14" s="311"/>
      <c r="C14" s="310"/>
      <c r="D14" s="311"/>
      <c r="E14" s="310"/>
      <c r="F14" s="314"/>
      <c r="G14" s="310"/>
      <c r="H14" s="310"/>
      <c r="I14" s="312"/>
      <c r="J14" s="313"/>
      <c r="K14" s="310"/>
      <c r="L14" s="315"/>
      <c r="M14" s="315"/>
      <c r="N14" s="314"/>
      <c r="O14" s="201">
        <v>5</v>
      </c>
      <c r="P14" s="203"/>
      <c r="Q14" s="197" t="b">
        <f t="shared" si="0"/>
        <v>0</v>
      </c>
      <c r="R14" s="201"/>
      <c r="S14" s="201"/>
      <c r="T14" s="198" t="e">
        <f>VLOOKUP(R14&amp;S14,Hoja1!$Q$4:$R$9,2,0)</f>
        <v>#N/A</v>
      </c>
      <c r="U14" s="201"/>
      <c r="V14" s="201"/>
      <c r="W14" s="201"/>
      <c r="X14" s="198" t="b">
        <f t="shared" si="2"/>
        <v>0</v>
      </c>
      <c r="Y14" s="198" t="b">
        <f>IF(Z14&lt;=20%,'Tabla probabilidad'!$B$5,IF(Z14&lt;=40%,'Tabla probabilidad'!$B$6,IF(Z14&lt;=60%,'Tabla probabilidad'!$B$7,IF(Z14&lt;=80%,'Tabla probabilidad'!$B$8,IF(Z14&lt;=100%,'Tabla probabilidad'!$B$9)))))</f>
        <v>0</v>
      </c>
      <c r="Z14" s="198" t="b">
        <f>IF(R14="Preventivo",(J10-(J10*T14)),IF(R14="Detectivo",(J10-(J10*T14)),IF(R14="Correctivo",(J10))))</f>
        <v>0</v>
      </c>
      <c r="AA14" s="313"/>
      <c r="AB14" s="313"/>
      <c r="AC14" s="198" t="b">
        <f t="shared" si="1"/>
        <v>0</v>
      </c>
      <c r="AD14" s="198" t="b">
        <f>IF(Q14="Probabilidad",(($M$10-0)),IF(Q14="Impacto",($M$10-($M$10*T14))))</f>
        <v>0</v>
      </c>
      <c r="AE14" s="313"/>
      <c r="AF14" s="313"/>
      <c r="AG14" s="314"/>
      <c r="AH14" s="310"/>
      <c r="AI14" s="310"/>
      <c r="AJ14" s="310"/>
      <c r="AK14" s="310"/>
      <c r="AL14" s="310"/>
      <c r="AM14" s="310"/>
      <c r="AN14" s="310"/>
    </row>
    <row r="15" spans="1:298" ht="48.75" customHeight="1">
      <c r="A15" s="314">
        <v>2</v>
      </c>
      <c r="B15" s="311" t="s">
        <v>325</v>
      </c>
      <c r="C15" s="310" t="s">
        <v>309</v>
      </c>
      <c r="D15" s="314" t="s">
        <v>326</v>
      </c>
      <c r="E15" s="310" t="s">
        <v>327</v>
      </c>
      <c r="F15" s="316" t="s">
        <v>328</v>
      </c>
      <c r="G15" s="310" t="s">
        <v>313</v>
      </c>
      <c r="H15" s="310">
        <v>2</v>
      </c>
      <c r="I15" s="312" t="str">
        <f>IF(H15&lt;=2,'Tabla probabilidad'!$B$5,IF(H15&lt;=24,'Tabla probabilidad'!$B$6,IF(H15&lt;=500,'Tabla probabilidad'!$B$7,IF(H15&lt;=5000,'Tabla probabilidad'!$B$8,IF(H15&gt;5000,'Tabla probabilidad'!$B$9)))))</f>
        <v>Muy Baja</v>
      </c>
      <c r="J15" s="313">
        <f>IF(H15&lt;=2,'Tabla probabilidad'!$D$5,IF(H15&lt;=24,'Tabla probabilidad'!$D$6,IF(H15&lt;=500,'Tabla probabilidad'!$D$7,IF(H15&lt;=5000,'Tabla probabilidad'!$D$8,IF(H15&gt;5000,'Tabla probabilidad'!$D$9)))))</f>
        <v>0.2</v>
      </c>
      <c r="K15" s="310" t="s">
        <v>314</v>
      </c>
      <c r="L15" s="31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1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14" t="str">
        <f>VLOOKUP((I15&amp;L15),Hoja1!$B$4:$C$28,2,0)</f>
        <v>Bajo</v>
      </c>
      <c r="O15" s="201">
        <v>1</v>
      </c>
      <c r="P15" s="202" t="s">
        <v>329</v>
      </c>
      <c r="Q15" s="197" t="str">
        <f t="shared" si="0"/>
        <v>Probabilidad</v>
      </c>
      <c r="R15" s="201" t="s">
        <v>316</v>
      </c>
      <c r="S15" s="201" t="s">
        <v>317</v>
      </c>
      <c r="T15" s="198">
        <f>VLOOKUP(R15&amp;S15,Hoja1!$Q$4:$R$9,2,0)</f>
        <v>0.45</v>
      </c>
      <c r="U15" s="201" t="s">
        <v>318</v>
      </c>
      <c r="V15" s="201" t="s">
        <v>319</v>
      </c>
      <c r="W15" s="201" t="s">
        <v>320</v>
      </c>
      <c r="X15" s="198">
        <f>IF(Q15="Probabilidad",($J$15*T15),IF(Q15="Impacto"," "))</f>
        <v>9.0000000000000011E-2</v>
      </c>
      <c r="Y15" s="198" t="str">
        <f>IF(Z15&lt;=20%,'Tabla probabilidad'!$B$5,IF(Z15&lt;=40%,'Tabla probabilidad'!$B$6,IF(Z15&lt;=60%,'Tabla probabilidad'!$B$7,IF(Z15&lt;=80%,'Tabla probabilidad'!$B$8,IF(Z15&lt;=100%,'Tabla probabilidad'!$B$9)))))</f>
        <v>Muy Baja</v>
      </c>
      <c r="Z15" s="198">
        <f>IF(R15="Preventivo",(J15-(J15*T15)),IF(R15="Detectivo",(J15-(J15*T15)),IF(R15="Correctivo",(J15))))</f>
        <v>0.11</v>
      </c>
      <c r="AA15" s="313" t="str">
        <f>IF(AB15&lt;=20%,'Tabla probabilidad'!$B$5,IF(AB15&lt;=40%,'Tabla probabilidad'!$B$6,IF(AB15&lt;=60%,'Tabla probabilidad'!$B$7,IF(AB15&lt;=80%,'Tabla probabilidad'!$B$8,IF(AB15&lt;=100%,'Tabla probabilidad'!$B$9)))))</f>
        <v>Muy Baja</v>
      </c>
      <c r="AB15" s="313">
        <f>AVERAGE(Z15:Z19)</f>
        <v>0.11</v>
      </c>
      <c r="AC15" s="198" t="str">
        <f t="shared" si="1"/>
        <v>Leve</v>
      </c>
      <c r="AD15" s="198">
        <f>IF(Q15="Probabilidad",(($M$15-0)),IF(Q15="Impacto",($M$15-($M$15*T15))))</f>
        <v>0.2</v>
      </c>
      <c r="AE15" s="313" t="str">
        <f>IF(AF15&lt;=20%,"Leve",IF(AF15&lt;=40%,"Menor",IF(AF15&lt;=60%,"Moderado",IF(AF15&lt;=80%,"Mayor",IF(AF15&lt;=100%,"Catastrófico")))))</f>
        <v>Leve</v>
      </c>
      <c r="AF15" s="313">
        <f>AVERAGE(AD15:AD19)</f>
        <v>0.2</v>
      </c>
      <c r="AG15" s="314" t="str">
        <f>VLOOKUP(AA15&amp;AE15,Hoja1!$B$4:$C$28,2,0)</f>
        <v>Bajo</v>
      </c>
      <c r="AH15" s="310" t="s">
        <v>330</v>
      </c>
      <c r="AI15" s="310"/>
      <c r="AJ15" s="310" t="s">
        <v>322</v>
      </c>
      <c r="AK15" s="310" t="s">
        <v>323</v>
      </c>
      <c r="AL15" s="310" t="s">
        <v>324</v>
      </c>
      <c r="AM15" s="310"/>
      <c r="AN15" s="310"/>
    </row>
    <row r="16" spans="1:298" ht="48.75" customHeight="1">
      <c r="A16" s="314"/>
      <c r="B16" s="311"/>
      <c r="C16" s="310"/>
      <c r="D16" s="314"/>
      <c r="E16" s="310"/>
      <c r="F16" s="311"/>
      <c r="G16" s="310"/>
      <c r="H16" s="310"/>
      <c r="I16" s="312"/>
      <c r="J16" s="313"/>
      <c r="K16" s="310"/>
      <c r="L16" s="315"/>
      <c r="M16" s="315"/>
      <c r="N16" s="314"/>
      <c r="O16" s="201">
        <v>2</v>
      </c>
      <c r="P16" s="202" t="s">
        <v>331</v>
      </c>
      <c r="Q16" s="197" t="str">
        <f t="shared" si="0"/>
        <v>Probabilidad</v>
      </c>
      <c r="R16" s="201" t="s">
        <v>316</v>
      </c>
      <c r="S16" s="201" t="s">
        <v>317</v>
      </c>
      <c r="T16" s="198">
        <f>VLOOKUP(R16&amp;S16,Hoja1!$Q$4:$R$9,2,0)</f>
        <v>0.45</v>
      </c>
      <c r="U16" s="201" t="s">
        <v>318</v>
      </c>
      <c r="V16" s="201" t="s">
        <v>319</v>
      </c>
      <c r="W16" s="201" t="s">
        <v>320</v>
      </c>
      <c r="X16" s="198">
        <f>IF(Q16="Probabilidad",($J$15*T16),IF(Q16="Impacto"," "))</f>
        <v>9.0000000000000011E-2</v>
      </c>
      <c r="Y16" s="198" t="str">
        <f>IF(Z16&lt;=20%,'Tabla probabilidad'!$B$5,IF(Z16&lt;=40%,'Tabla probabilidad'!$B$6,IF(Z16&lt;=60%,'Tabla probabilidad'!$B$7,IF(Z16&lt;=80%,'Tabla probabilidad'!$B$8,IF(Z16&lt;=100%,'Tabla probabilidad'!$B$9)))))</f>
        <v>Muy Baja</v>
      </c>
      <c r="Z16" s="198">
        <f>IF(R16="Preventivo",(J15-(J15*T16)),IF(R16="Detectivo",(J15-(J15*T16)),IF(R16="Correctivo",(J15))))</f>
        <v>0.11</v>
      </c>
      <c r="AA16" s="313"/>
      <c r="AB16" s="313"/>
      <c r="AC16" s="198" t="str">
        <f t="shared" si="1"/>
        <v>Leve</v>
      </c>
      <c r="AD16" s="198">
        <f t="shared" ref="AD16:AD19" si="3">IF(Q16="Probabilidad",(($M$15-0)),IF(Q16="Impacto",($M$15-($M$15*T16))))</f>
        <v>0.2</v>
      </c>
      <c r="AE16" s="313"/>
      <c r="AF16" s="313"/>
      <c r="AG16" s="314"/>
      <c r="AH16" s="310"/>
      <c r="AI16" s="310"/>
      <c r="AJ16" s="310"/>
      <c r="AK16" s="310"/>
      <c r="AL16" s="310"/>
      <c r="AM16" s="310"/>
      <c r="AN16" s="310"/>
    </row>
    <row r="17" spans="1:40" ht="48.75" customHeight="1">
      <c r="A17" s="314"/>
      <c r="B17" s="311"/>
      <c r="C17" s="310"/>
      <c r="D17" s="314"/>
      <c r="E17" s="310"/>
      <c r="F17" s="311"/>
      <c r="G17" s="310"/>
      <c r="H17" s="310"/>
      <c r="I17" s="312"/>
      <c r="J17" s="313"/>
      <c r="K17" s="310"/>
      <c r="L17" s="315"/>
      <c r="M17" s="315"/>
      <c r="N17" s="314"/>
      <c r="O17" s="201">
        <v>3</v>
      </c>
      <c r="P17" s="202"/>
      <c r="Q17" s="197" t="b">
        <f t="shared" si="0"/>
        <v>0</v>
      </c>
      <c r="R17" s="201"/>
      <c r="S17" s="201"/>
      <c r="T17" s="198" t="e">
        <f>VLOOKUP(R17&amp;S17,Hoja1!$Q$4:$R$9,2,0)</f>
        <v>#N/A</v>
      </c>
      <c r="U17" s="201"/>
      <c r="V17" s="201"/>
      <c r="W17" s="201"/>
      <c r="X17" s="198" t="b">
        <f t="shared" ref="X17:X19" si="4">IF(Q17="Probabilidad",($J$15*T17),IF(Q17="Impacto"," "))</f>
        <v>0</v>
      </c>
      <c r="Y17" s="198" t="b">
        <f>IF(Z17&lt;=20%,'Tabla probabilidad'!$B$5,IF(Z17&lt;=40%,'Tabla probabilidad'!$B$6,IF(Z17&lt;=60%,'Tabla probabilidad'!$B$7,IF(Z17&lt;=80%,'Tabla probabilidad'!$B$8,IF(Z17&lt;=100%,'Tabla probabilidad'!$B$9)))))</f>
        <v>0</v>
      </c>
      <c r="Z17" s="198" t="b">
        <f>IF(R17="Preventivo",(J15-(J15*T17)),IF(R17="Detectivo",(J15-(J15*T17)),IF(R17="Correctivo",(J15))))</f>
        <v>0</v>
      </c>
      <c r="AA17" s="313"/>
      <c r="AB17" s="313"/>
      <c r="AC17" s="198" t="b">
        <f t="shared" si="1"/>
        <v>0</v>
      </c>
      <c r="AD17" s="198" t="b">
        <f t="shared" si="3"/>
        <v>0</v>
      </c>
      <c r="AE17" s="313"/>
      <c r="AF17" s="313"/>
      <c r="AG17" s="314"/>
      <c r="AH17" s="310"/>
      <c r="AI17" s="310"/>
      <c r="AJ17" s="310"/>
      <c r="AK17" s="310"/>
      <c r="AL17" s="310"/>
      <c r="AM17" s="310"/>
      <c r="AN17" s="310"/>
    </row>
    <row r="18" spans="1:40" ht="48.75" customHeight="1">
      <c r="A18" s="314"/>
      <c r="B18" s="311"/>
      <c r="C18" s="310"/>
      <c r="D18" s="314"/>
      <c r="E18" s="310"/>
      <c r="F18" s="311"/>
      <c r="G18" s="310"/>
      <c r="H18" s="310"/>
      <c r="I18" s="312"/>
      <c r="J18" s="313"/>
      <c r="K18" s="310"/>
      <c r="L18" s="315"/>
      <c r="M18" s="315"/>
      <c r="N18" s="314"/>
      <c r="O18" s="201">
        <v>4</v>
      </c>
      <c r="P18" s="202"/>
      <c r="Q18" s="197" t="b">
        <f t="shared" si="0"/>
        <v>0</v>
      </c>
      <c r="R18" s="201"/>
      <c r="S18" s="201"/>
      <c r="T18" s="198" t="e">
        <f>VLOOKUP(R18&amp;S18,Hoja1!$Q$4:$R$9,2,0)</f>
        <v>#N/A</v>
      </c>
      <c r="U18" s="201"/>
      <c r="V18" s="201"/>
      <c r="W18" s="201"/>
      <c r="X18" s="198" t="b">
        <f t="shared" si="4"/>
        <v>0</v>
      </c>
      <c r="Y18" s="198" t="b">
        <f>IF(Z18&lt;=20%,'Tabla probabilidad'!$B$5,IF(Z18&lt;=40%,'Tabla probabilidad'!$B$6,IF(Z18&lt;=60%,'Tabla probabilidad'!$B$7,IF(Z18&lt;=80%,'Tabla probabilidad'!$B$8,IF(Z18&lt;=100%,'Tabla probabilidad'!$B$9)))))</f>
        <v>0</v>
      </c>
      <c r="Z18" s="198" t="b">
        <f>IF(R18="Preventivo",(J15-(J15*T18)),IF(R18="Detectivo",(J15-(J15*T18)),IF(R18="Correctivo",(J15))))</f>
        <v>0</v>
      </c>
      <c r="AA18" s="313"/>
      <c r="AB18" s="313"/>
      <c r="AC18" s="198" t="b">
        <f t="shared" si="1"/>
        <v>0</v>
      </c>
      <c r="AD18" s="198" t="b">
        <f t="shared" si="3"/>
        <v>0</v>
      </c>
      <c r="AE18" s="313"/>
      <c r="AF18" s="313"/>
      <c r="AG18" s="314"/>
      <c r="AH18" s="310"/>
      <c r="AI18" s="310"/>
      <c r="AJ18" s="310"/>
      <c r="AK18" s="310"/>
      <c r="AL18" s="310"/>
      <c r="AM18" s="310"/>
      <c r="AN18" s="310"/>
    </row>
    <row r="19" spans="1:40" ht="48.75" customHeight="1">
      <c r="A19" s="314"/>
      <c r="B19" s="311"/>
      <c r="C19" s="310"/>
      <c r="D19" s="314"/>
      <c r="E19" s="310"/>
      <c r="F19" s="311"/>
      <c r="G19" s="310"/>
      <c r="H19" s="310"/>
      <c r="I19" s="312"/>
      <c r="J19" s="313"/>
      <c r="K19" s="310"/>
      <c r="L19" s="315"/>
      <c r="M19" s="315"/>
      <c r="N19" s="314"/>
      <c r="O19" s="201">
        <v>5</v>
      </c>
      <c r="P19" s="204"/>
      <c r="Q19" s="197" t="b">
        <f t="shared" si="0"/>
        <v>0</v>
      </c>
      <c r="R19" s="201"/>
      <c r="S19" s="201"/>
      <c r="T19" s="198" t="e">
        <f>VLOOKUP(R19&amp;S19,Hoja1!$Q$4:$R$9,2,0)</f>
        <v>#N/A</v>
      </c>
      <c r="U19" s="201"/>
      <c r="V19" s="201"/>
      <c r="W19" s="201"/>
      <c r="X19" s="198" t="b">
        <f t="shared" si="4"/>
        <v>0</v>
      </c>
      <c r="Y19" s="198" t="b">
        <f>IF(Z19&lt;=20%,'Tabla probabilidad'!$B$5,IF(Z19&lt;=40%,'Tabla probabilidad'!$B$6,IF(Z19&lt;=60%,'Tabla probabilidad'!$B$7,IF(Z19&lt;=80%,'Tabla probabilidad'!$B$8,IF(Z19&lt;=100%,'Tabla probabilidad'!$B$9)))))</f>
        <v>0</v>
      </c>
      <c r="Z19" s="198" t="b">
        <f>IF(R19="Preventivo",(J15-(J15*T19)),IF(R19="Detectivo",(J15-(J15*T19)),IF(R19="Correctivo",(J15))))</f>
        <v>0</v>
      </c>
      <c r="AA19" s="313"/>
      <c r="AB19" s="313"/>
      <c r="AC19" s="198" t="b">
        <f t="shared" si="1"/>
        <v>0</v>
      </c>
      <c r="AD19" s="198" t="b">
        <f t="shared" si="3"/>
        <v>0</v>
      </c>
      <c r="AE19" s="313"/>
      <c r="AF19" s="313"/>
      <c r="AG19" s="314"/>
      <c r="AH19" s="310"/>
      <c r="AI19" s="310"/>
      <c r="AJ19" s="310"/>
      <c r="AK19" s="310"/>
      <c r="AL19" s="310"/>
      <c r="AM19" s="310"/>
      <c r="AN19" s="310"/>
    </row>
    <row r="20" spans="1:40" ht="34.5" customHeight="1">
      <c r="A20" s="314">
        <v>3</v>
      </c>
      <c r="B20" s="311" t="s">
        <v>332</v>
      </c>
      <c r="C20" s="310" t="s">
        <v>309</v>
      </c>
      <c r="D20" s="311" t="s">
        <v>333</v>
      </c>
      <c r="E20" s="310" t="s">
        <v>334</v>
      </c>
      <c r="F20" s="311" t="s">
        <v>335</v>
      </c>
      <c r="G20" s="310" t="s">
        <v>313</v>
      </c>
      <c r="H20" s="310">
        <v>2</v>
      </c>
      <c r="I20" s="312" t="str">
        <f>IF(H20&lt;=2,'Tabla probabilidad'!$B$5,IF(H20&lt;=24,'Tabla probabilidad'!$B$6,IF(H20&lt;=500,'Tabla probabilidad'!$B$7,IF(H20&lt;=5000,'Tabla probabilidad'!$B$8,IF(H20&gt;5000,'Tabla probabilidad'!$B$9)))))</f>
        <v>Muy Baja</v>
      </c>
      <c r="J20" s="313">
        <f>IF(H20&lt;=2,'Tabla probabilidad'!$D$5,IF(H20&lt;=24,'Tabla probabilidad'!$D$6,IF(H20&lt;=500,'Tabla probabilidad'!$D$7,IF(H20&lt;=5000,'Tabla probabilidad'!$D$8,IF(H20&gt;5000,'Tabla probabilidad'!$D$9)))))</f>
        <v>0.2</v>
      </c>
      <c r="K20" s="310" t="s">
        <v>314</v>
      </c>
      <c r="L20" s="31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1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14" t="str">
        <f>VLOOKUP((I20&amp;L20),Hoja1!$B$4:$C$28,2,0)</f>
        <v>Bajo</v>
      </c>
      <c r="O20" s="201">
        <v>1</v>
      </c>
      <c r="P20" s="202" t="s">
        <v>336</v>
      </c>
      <c r="Q20" s="197" t="str">
        <f t="shared" si="0"/>
        <v>Probabilidad</v>
      </c>
      <c r="R20" s="201" t="s">
        <v>316</v>
      </c>
      <c r="S20" s="201" t="s">
        <v>317</v>
      </c>
      <c r="T20" s="198">
        <f>VLOOKUP(R20&amp;S20,Hoja1!$Q$4:$R$9,2,0)</f>
        <v>0.45</v>
      </c>
      <c r="U20" s="201" t="s">
        <v>318</v>
      </c>
      <c r="V20" s="201" t="s">
        <v>319</v>
      </c>
      <c r="W20" s="201" t="s">
        <v>320</v>
      </c>
      <c r="X20" s="198">
        <f>IF(Q20="Probabilidad",($J$20*T20),IF(Q20="Impacto"," "))</f>
        <v>9.0000000000000011E-2</v>
      </c>
      <c r="Y20" s="198" t="str">
        <f>IF(Z20&lt;=20%,'Tabla probabilidad'!$B$5,IF(Z20&lt;=40%,'Tabla probabilidad'!$B$6,IF(Z20&lt;=60%,'Tabla probabilidad'!$B$7,IF(Z20&lt;=80%,'Tabla probabilidad'!$B$8,IF(Z20&lt;=100%,'Tabla probabilidad'!$B$9)))))</f>
        <v>Muy Baja</v>
      </c>
      <c r="Z20" s="198">
        <f>IF(R20="Preventivo",(J20-(J20*T20)),IF(R20="Detectivo",(J20-(J20*T20)),IF(R20="Correctivo",(J20))))</f>
        <v>0.11</v>
      </c>
      <c r="AA20" s="313" t="str">
        <f>IF(AB20&lt;=20%,'Tabla probabilidad'!$B$5,IF(AB20&lt;=40%,'Tabla probabilidad'!$B$6,IF(AB20&lt;=60%,'Tabla probabilidad'!$B$7,IF(AB20&lt;=80%,'Tabla probabilidad'!$B$8,IF(AB20&lt;=100%,'Tabla probabilidad'!$B$9)))))</f>
        <v>Muy Baja</v>
      </c>
      <c r="AB20" s="313">
        <f>AVERAGE(Z20:Z24)</f>
        <v>0.11</v>
      </c>
      <c r="AC20" s="198" t="str">
        <f t="shared" si="1"/>
        <v>Leve</v>
      </c>
      <c r="AD20" s="198">
        <f>IF(Q20="Probabilidad",(($M$20-0)),IF(Q20="Impacto",($M$20-($M$20*T20))))</f>
        <v>0.2</v>
      </c>
      <c r="AE20" s="313" t="str">
        <f>IF(AF20&lt;=20%,"Leve",IF(AF20&lt;=40%,"Menor",IF(AF20&lt;=60%,"Moderado",IF(AF20&lt;=80%,"Mayor",IF(AF20&lt;=100%,"Catastrófico")))))</f>
        <v>Leve</v>
      </c>
      <c r="AF20" s="313">
        <f>AVERAGE(AD20:AD24)</f>
        <v>0.2</v>
      </c>
      <c r="AG20" s="314" t="str">
        <f>VLOOKUP(AA20&amp;AE20,Hoja1!$B$4:$C$28,2,0)</f>
        <v>Bajo</v>
      </c>
      <c r="AH20" s="310" t="s">
        <v>321</v>
      </c>
      <c r="AI20" s="310"/>
      <c r="AJ20" s="310" t="s">
        <v>322</v>
      </c>
      <c r="AK20" s="310" t="s">
        <v>323</v>
      </c>
      <c r="AL20" s="310" t="s">
        <v>337</v>
      </c>
      <c r="AM20" s="310"/>
      <c r="AN20" s="310"/>
    </row>
    <row r="21" spans="1:40" ht="34.5" customHeight="1">
      <c r="A21" s="314"/>
      <c r="B21" s="311"/>
      <c r="C21" s="310"/>
      <c r="D21" s="311"/>
      <c r="E21" s="310"/>
      <c r="F21" s="311"/>
      <c r="G21" s="310"/>
      <c r="H21" s="310"/>
      <c r="I21" s="312"/>
      <c r="J21" s="313"/>
      <c r="K21" s="310"/>
      <c r="L21" s="315"/>
      <c r="M21" s="315"/>
      <c r="N21" s="314"/>
      <c r="O21" s="201">
        <v>2</v>
      </c>
      <c r="P21" s="202"/>
      <c r="Q21" s="197" t="b">
        <f t="shared" si="0"/>
        <v>0</v>
      </c>
      <c r="R21" s="201"/>
      <c r="S21" s="201"/>
      <c r="T21" s="198" t="e">
        <f>VLOOKUP(R21&amp;S21,Hoja1!$Q$4:$R$9,2,0)</f>
        <v>#N/A</v>
      </c>
      <c r="U21" s="201"/>
      <c r="V21" s="201"/>
      <c r="W21" s="201"/>
      <c r="X21" s="198" t="b">
        <f t="shared" ref="X21:X24" si="5">IF(Q21="Probabilidad",($J$20*T21),IF(Q21="Impacto"," "))</f>
        <v>0</v>
      </c>
      <c r="Y21" s="198" t="b">
        <f>IF(Z21&lt;=20%,'Tabla probabilidad'!$B$5,IF(Z21&lt;=40%,'Tabla probabilidad'!$B$6,IF(Z21&lt;=60%,'Tabla probabilidad'!$B$7,IF(Z21&lt;=80%,'Tabla probabilidad'!$B$8,IF(Z21&lt;=100%,'Tabla probabilidad'!$B$9)))))</f>
        <v>0</v>
      </c>
      <c r="Z21" s="198" t="b">
        <f>IF(R21="Preventivo",(J20-(J20*T21)),IF(R21="Detectivo",(J20-(J20*T21)),IF(R21="Correctivo",(J20))))</f>
        <v>0</v>
      </c>
      <c r="AA21" s="313"/>
      <c r="AB21" s="313"/>
      <c r="AC21" s="198" t="b">
        <f t="shared" si="1"/>
        <v>0</v>
      </c>
      <c r="AD21" s="198" t="b">
        <f t="shared" ref="AD21:AD24" si="6">IF(Q21="Probabilidad",(($M$20-0)),IF(Q21="Impacto",($M$20-($M$20*T21))))</f>
        <v>0</v>
      </c>
      <c r="AE21" s="313"/>
      <c r="AF21" s="313"/>
      <c r="AG21" s="314"/>
      <c r="AH21" s="310"/>
      <c r="AI21" s="310"/>
      <c r="AJ21" s="310"/>
      <c r="AK21" s="310"/>
      <c r="AL21" s="310"/>
      <c r="AM21" s="310"/>
      <c r="AN21" s="310"/>
    </row>
    <row r="22" spans="1:40" ht="34.5" customHeight="1">
      <c r="A22" s="314"/>
      <c r="B22" s="311"/>
      <c r="C22" s="310"/>
      <c r="D22" s="311"/>
      <c r="E22" s="310"/>
      <c r="F22" s="311"/>
      <c r="G22" s="310"/>
      <c r="H22" s="310"/>
      <c r="I22" s="312"/>
      <c r="J22" s="313"/>
      <c r="K22" s="310"/>
      <c r="L22" s="315"/>
      <c r="M22" s="315"/>
      <c r="N22" s="314"/>
      <c r="O22" s="201">
        <v>3</v>
      </c>
      <c r="P22" s="202"/>
      <c r="Q22" s="197" t="b">
        <f t="shared" si="0"/>
        <v>0</v>
      </c>
      <c r="R22" s="201"/>
      <c r="S22" s="201"/>
      <c r="T22" s="198" t="e">
        <f>VLOOKUP(R22&amp;S22,Hoja1!$Q$4:$R$9,2,0)</f>
        <v>#N/A</v>
      </c>
      <c r="U22" s="201"/>
      <c r="V22" s="201"/>
      <c r="W22" s="201"/>
      <c r="X22" s="198" t="b">
        <f t="shared" si="5"/>
        <v>0</v>
      </c>
      <c r="Y22" s="198" t="b">
        <f>IF(Z22&lt;=20%,'Tabla probabilidad'!$B$5,IF(Z22&lt;=40%,'Tabla probabilidad'!$B$6,IF(Z22&lt;=60%,'Tabla probabilidad'!$B$7,IF(Z22&lt;=80%,'Tabla probabilidad'!$B$8,IF(Z22&lt;=100%,'Tabla probabilidad'!$B$9)))))</f>
        <v>0</v>
      </c>
      <c r="Z22" s="198" t="b">
        <f>IF(R22="Preventivo",(J20-(J20*T22)),IF(R22="Detectivo",(J20-(J20*T22)),IF(R22="Correctivo",(J20))))</f>
        <v>0</v>
      </c>
      <c r="AA22" s="313"/>
      <c r="AB22" s="313"/>
      <c r="AC22" s="198" t="b">
        <f t="shared" si="1"/>
        <v>0</v>
      </c>
      <c r="AD22" s="198" t="b">
        <f t="shared" si="6"/>
        <v>0</v>
      </c>
      <c r="AE22" s="313"/>
      <c r="AF22" s="313"/>
      <c r="AG22" s="314"/>
      <c r="AH22" s="310"/>
      <c r="AI22" s="310"/>
      <c r="AJ22" s="310"/>
      <c r="AK22" s="310"/>
      <c r="AL22" s="310"/>
      <c r="AM22" s="310"/>
      <c r="AN22" s="310"/>
    </row>
    <row r="23" spans="1:40" ht="34.5" customHeight="1">
      <c r="A23" s="314"/>
      <c r="B23" s="311"/>
      <c r="C23" s="310"/>
      <c r="D23" s="311"/>
      <c r="E23" s="310"/>
      <c r="F23" s="311"/>
      <c r="G23" s="310"/>
      <c r="H23" s="310"/>
      <c r="I23" s="312"/>
      <c r="J23" s="313"/>
      <c r="K23" s="310"/>
      <c r="L23" s="315"/>
      <c r="M23" s="315"/>
      <c r="N23" s="314"/>
      <c r="O23" s="201">
        <v>4</v>
      </c>
      <c r="P23" s="202"/>
      <c r="Q23" s="197" t="b">
        <f t="shared" si="0"/>
        <v>0</v>
      </c>
      <c r="R23" s="201"/>
      <c r="S23" s="201"/>
      <c r="T23" s="198" t="e">
        <f>VLOOKUP(R23&amp;S23,Hoja1!$Q$4:$R$9,2,0)</f>
        <v>#N/A</v>
      </c>
      <c r="U23" s="201"/>
      <c r="V23" s="201"/>
      <c r="W23" s="201"/>
      <c r="X23" s="198" t="b">
        <f t="shared" si="5"/>
        <v>0</v>
      </c>
      <c r="Y23" s="198" t="b">
        <f>IF(Z23&lt;=20%,'Tabla probabilidad'!$B$5,IF(Z23&lt;=40%,'Tabla probabilidad'!$B$6,IF(Z23&lt;=60%,'Tabla probabilidad'!$B$7,IF(Z23&lt;=80%,'Tabla probabilidad'!$B$8,IF(Z23&lt;=100%,'Tabla probabilidad'!$B$9)))))</f>
        <v>0</v>
      </c>
      <c r="Z23" s="198" t="b">
        <f>IF(R23="Preventivo",(J20-(J20*T23)),IF(R23="Detectivo",(J20-(J20*T23)),IF(R23="Correctivo",(J20))))</f>
        <v>0</v>
      </c>
      <c r="AA23" s="313"/>
      <c r="AB23" s="313"/>
      <c r="AC23" s="198" t="b">
        <f t="shared" si="1"/>
        <v>0</v>
      </c>
      <c r="AD23" s="198" t="b">
        <f t="shared" si="6"/>
        <v>0</v>
      </c>
      <c r="AE23" s="313"/>
      <c r="AF23" s="313"/>
      <c r="AG23" s="314"/>
      <c r="AH23" s="310"/>
      <c r="AI23" s="310"/>
      <c r="AJ23" s="310"/>
      <c r="AK23" s="310"/>
      <c r="AL23" s="310"/>
      <c r="AM23" s="310"/>
      <c r="AN23" s="310"/>
    </row>
    <row r="24" spans="1:40" ht="63" customHeight="1">
      <c r="A24" s="314"/>
      <c r="B24" s="311"/>
      <c r="C24" s="310"/>
      <c r="D24" s="311"/>
      <c r="E24" s="310"/>
      <c r="F24" s="311"/>
      <c r="G24" s="310"/>
      <c r="H24" s="310"/>
      <c r="I24" s="312"/>
      <c r="J24" s="313"/>
      <c r="K24" s="310"/>
      <c r="L24" s="315"/>
      <c r="M24" s="315"/>
      <c r="N24" s="314"/>
      <c r="O24" s="201">
        <v>5</v>
      </c>
      <c r="P24" s="205"/>
      <c r="Q24" s="197" t="b">
        <f t="shared" si="0"/>
        <v>0</v>
      </c>
      <c r="R24" s="201"/>
      <c r="S24" s="201"/>
      <c r="T24" s="198" t="e">
        <f>VLOOKUP(R24&amp;S24,Hoja1!$Q$4:$R$9,2,0)</f>
        <v>#N/A</v>
      </c>
      <c r="U24" s="201"/>
      <c r="V24" s="201"/>
      <c r="W24" s="201"/>
      <c r="X24" s="198" t="b">
        <f t="shared" si="5"/>
        <v>0</v>
      </c>
      <c r="Y24" s="198" t="b">
        <f>IF(Z24&lt;=20%,'Tabla probabilidad'!$B$5,IF(Z24&lt;=40%,'Tabla probabilidad'!$B$6,IF(Z24&lt;=60%,'Tabla probabilidad'!$B$7,IF(Z24&lt;=80%,'Tabla probabilidad'!$B$8,IF(Z24&lt;=100%,'Tabla probabilidad'!$B$9)))))</f>
        <v>0</v>
      </c>
      <c r="Z24" s="198" t="b">
        <f>IF(R24="Preventivo",(J20-(J20*T24)),IF(R24="Detectivo",(J20-(J20*T24)),IF(R24="Correctivo",(J20))))</f>
        <v>0</v>
      </c>
      <c r="AA24" s="313"/>
      <c r="AB24" s="313"/>
      <c r="AC24" s="198" t="b">
        <f t="shared" si="1"/>
        <v>0</v>
      </c>
      <c r="AD24" s="198" t="b">
        <f t="shared" si="6"/>
        <v>0</v>
      </c>
      <c r="AE24" s="313"/>
      <c r="AF24" s="313"/>
      <c r="AG24" s="314"/>
      <c r="AH24" s="310"/>
      <c r="AI24" s="310"/>
      <c r="AJ24" s="310"/>
      <c r="AK24" s="310"/>
      <c r="AL24" s="310"/>
      <c r="AM24" s="310"/>
      <c r="AN24" s="310"/>
    </row>
    <row r="25" spans="1:40" ht="29.25" customHeight="1">
      <c r="A25" s="314">
        <v>4</v>
      </c>
      <c r="B25" s="311" t="s">
        <v>338</v>
      </c>
      <c r="C25" s="310" t="s">
        <v>309</v>
      </c>
      <c r="D25" s="339" t="s">
        <v>339</v>
      </c>
      <c r="E25" s="310" t="s">
        <v>340</v>
      </c>
      <c r="F25" s="311" t="s">
        <v>341</v>
      </c>
      <c r="G25" s="310" t="s">
        <v>313</v>
      </c>
      <c r="H25" s="310">
        <v>2</v>
      </c>
      <c r="I25" s="312" t="str">
        <f>IF(H25&lt;=2,'Tabla probabilidad'!$B$5,IF(H25&lt;=24,'Tabla probabilidad'!$B$6,IF(H25&lt;=500,'Tabla probabilidad'!$B$7,IF(H25&lt;=5000,'Tabla probabilidad'!$B$8,IF(H25&gt;5000,'Tabla probabilidad'!$B$9)))))</f>
        <v>Muy Baja</v>
      </c>
      <c r="J25" s="313">
        <f>IF(H25&lt;=2,'Tabla probabilidad'!$D$5,IF(H25&lt;=24,'Tabla probabilidad'!$D$6,IF(H25&lt;=500,'Tabla probabilidad'!$D$7,IF(H25&lt;=5000,'Tabla probabilidad'!$D$8,IF(H25&gt;5000,'Tabla probabilidad'!$D$9)))))</f>
        <v>0.2</v>
      </c>
      <c r="K25" s="310" t="s">
        <v>314</v>
      </c>
      <c r="L25" s="314"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314"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314" t="str">
        <f>VLOOKUP((I25&amp;L25),Hoja1!$B$4:$C$28,2,0)</f>
        <v>Bajo</v>
      </c>
      <c r="O25" s="201">
        <v>1</v>
      </c>
      <c r="P25" s="202" t="s">
        <v>342</v>
      </c>
      <c r="Q25" s="197" t="str">
        <f t="shared" si="0"/>
        <v>Probabilidad</v>
      </c>
      <c r="R25" s="201" t="s">
        <v>316</v>
      </c>
      <c r="S25" s="201" t="s">
        <v>317</v>
      </c>
      <c r="T25" s="198">
        <f>VLOOKUP(R25&amp;S25,Hoja1!$Q$4:$R$9,2,0)</f>
        <v>0.45</v>
      </c>
      <c r="U25" s="201" t="s">
        <v>318</v>
      </c>
      <c r="V25" s="201" t="s">
        <v>319</v>
      </c>
      <c r="W25" s="201" t="s">
        <v>320</v>
      </c>
      <c r="X25" s="198">
        <f>IF(Q25="Probabilidad",($J$25*T25),IF(Q25="Impacto"," "))</f>
        <v>9.0000000000000011E-2</v>
      </c>
      <c r="Y25" s="198" t="str">
        <f>IF(Z25&lt;=20%,'Tabla probabilidad'!$B$5,IF(Z25&lt;=40%,'Tabla probabilidad'!$B$6,IF(Z25&lt;=60%,'Tabla probabilidad'!$B$7,IF(Z25&lt;=80%,'Tabla probabilidad'!$B$8,IF(Z25&lt;=100%,'Tabla probabilidad'!$B$9)))))</f>
        <v>Muy Baja</v>
      </c>
      <c r="Z25" s="198">
        <f>IF(R25="Preventivo",(J25-(J25*T25)),IF(R25="Detectivo",(J25-(J25*T25)),IF(R25="Correctivo",(J25))))</f>
        <v>0.11</v>
      </c>
      <c r="AA25" s="313" t="str">
        <f>IF(AB25&lt;=20%,'Tabla probabilidad'!$B$5,IF(AB25&lt;=40%,'Tabla probabilidad'!$B$6,IF(AB25&lt;=60%,'Tabla probabilidad'!$B$7,IF(AB25&lt;=80%,'Tabla probabilidad'!$B$8,IF(AB25&lt;=100%,'Tabla probabilidad'!$B$9)))))</f>
        <v>Muy Baja</v>
      </c>
      <c r="AB25" s="313">
        <f>AVERAGE(Z25:Z29)</f>
        <v>0.11</v>
      </c>
      <c r="AC25" s="198" t="str">
        <f t="shared" si="1"/>
        <v>Leve</v>
      </c>
      <c r="AD25" s="198">
        <f>IF(Q25="Probabilidad",(($M$25-0)),IF(Q25="Impacto",($M$25-($M$25*T25))))</f>
        <v>0.2</v>
      </c>
      <c r="AE25" s="313" t="str">
        <f>IF(AF25&lt;=20%,"Leve",IF(AF25&lt;=40%,"Menor",IF(AF25&lt;=60%,"Moderado",IF(AF25&lt;=80%,"Mayor",IF(AF25&lt;=100%,"Catastrófico")))))</f>
        <v>Leve</v>
      </c>
      <c r="AF25" s="313">
        <f>AVERAGE(AD25:AD29)</f>
        <v>0.2</v>
      </c>
      <c r="AG25" s="314" t="str">
        <f>VLOOKUP(AA25&amp;AE25,Hoja1!$B$4:$C$28,2,0)</f>
        <v>Bajo</v>
      </c>
      <c r="AH25" s="310" t="s">
        <v>321</v>
      </c>
      <c r="AI25" s="310"/>
      <c r="AJ25" s="310" t="s">
        <v>322</v>
      </c>
      <c r="AK25" s="310" t="s">
        <v>323</v>
      </c>
      <c r="AL25" s="310" t="s">
        <v>324</v>
      </c>
      <c r="AM25" s="310"/>
      <c r="AN25" s="310"/>
    </row>
    <row r="26" spans="1:40" ht="29.25" customHeight="1">
      <c r="A26" s="314"/>
      <c r="B26" s="311"/>
      <c r="C26" s="310"/>
      <c r="D26" s="340"/>
      <c r="E26" s="310"/>
      <c r="F26" s="311"/>
      <c r="G26" s="310"/>
      <c r="H26" s="310"/>
      <c r="I26" s="312"/>
      <c r="J26" s="313"/>
      <c r="K26" s="310"/>
      <c r="L26" s="315"/>
      <c r="M26" s="315"/>
      <c r="N26" s="314"/>
      <c r="O26" s="201">
        <v>2</v>
      </c>
      <c r="P26" s="202"/>
      <c r="Q26" s="197" t="b">
        <f t="shared" si="0"/>
        <v>0</v>
      </c>
      <c r="R26" s="201"/>
      <c r="S26" s="201"/>
      <c r="T26" s="198" t="e">
        <f>VLOOKUP(R26&amp;S26,Hoja1!$Q$4:$R$9,2,0)</f>
        <v>#N/A</v>
      </c>
      <c r="U26" s="201"/>
      <c r="V26" s="201"/>
      <c r="W26" s="201"/>
      <c r="X26" s="198" t="b">
        <f t="shared" ref="X26:X29" si="7">IF(Q26="Probabilidad",($J$25*T26),IF(Q26="Impacto"," "))</f>
        <v>0</v>
      </c>
      <c r="Y26" s="198" t="b">
        <f>IF(Z26&lt;=20%,'Tabla probabilidad'!$B$5,IF(Z26&lt;=40%,'Tabla probabilidad'!$B$6,IF(Z26&lt;=60%,'Tabla probabilidad'!$B$7,IF(Z26&lt;=80%,'Tabla probabilidad'!$B$8,IF(Z26&lt;=100%,'Tabla probabilidad'!$B$9)))))</f>
        <v>0</v>
      </c>
      <c r="Z26" s="198" t="b">
        <f>IF(R26="Preventivo",(J25-(J25*T26)),IF(R26="Detectivo",(J25-(J25*T26)),IF(R26="Correctivo",(J25))))</f>
        <v>0</v>
      </c>
      <c r="AA26" s="313"/>
      <c r="AB26" s="313"/>
      <c r="AC26" s="198" t="b">
        <f t="shared" si="1"/>
        <v>0</v>
      </c>
      <c r="AD26" s="198" t="b">
        <f t="shared" ref="AD26:AD29" si="8">IF(Q26="Probabilidad",(($M$25-0)),IF(Q26="Impacto",($M$25-($M$25*T26))))</f>
        <v>0</v>
      </c>
      <c r="AE26" s="313"/>
      <c r="AF26" s="313"/>
      <c r="AG26" s="314"/>
      <c r="AH26" s="310"/>
      <c r="AI26" s="310"/>
      <c r="AJ26" s="310"/>
      <c r="AK26" s="310"/>
      <c r="AL26" s="310"/>
      <c r="AM26" s="310"/>
      <c r="AN26" s="310"/>
    </row>
    <row r="27" spans="1:40" ht="29.25" customHeight="1">
      <c r="A27" s="314"/>
      <c r="B27" s="311"/>
      <c r="C27" s="310"/>
      <c r="D27" s="340"/>
      <c r="E27" s="310"/>
      <c r="F27" s="311"/>
      <c r="G27" s="310"/>
      <c r="H27" s="310"/>
      <c r="I27" s="312"/>
      <c r="J27" s="313"/>
      <c r="K27" s="310"/>
      <c r="L27" s="315"/>
      <c r="M27" s="315"/>
      <c r="N27" s="314"/>
      <c r="O27" s="201">
        <v>3</v>
      </c>
      <c r="P27" s="202"/>
      <c r="Q27" s="197" t="b">
        <f t="shared" si="0"/>
        <v>0</v>
      </c>
      <c r="R27" s="201"/>
      <c r="S27" s="201"/>
      <c r="T27" s="198" t="e">
        <f>VLOOKUP(R27&amp;S27,Hoja1!$Q$4:$R$9,2,0)</f>
        <v>#N/A</v>
      </c>
      <c r="U27" s="201"/>
      <c r="V27" s="201"/>
      <c r="W27" s="201"/>
      <c r="X27" s="198" t="b">
        <f t="shared" si="7"/>
        <v>0</v>
      </c>
      <c r="Y27" s="198" t="b">
        <f>IF(Z27&lt;=20%,'Tabla probabilidad'!$B$5,IF(Z27&lt;=40%,'Tabla probabilidad'!$B$6,IF(Z27&lt;=60%,'Tabla probabilidad'!$B$7,IF(Z27&lt;=80%,'Tabla probabilidad'!$B$8,IF(Z27&lt;=100%,'Tabla probabilidad'!$B$9)))))</f>
        <v>0</v>
      </c>
      <c r="Z27" s="198" t="b">
        <f>IF(R27="Preventivo",(J25-(J25*T27)),IF(R27="Detectivo",(J25-(J25*T27)),IF(R27="Correctivo",(J25))))</f>
        <v>0</v>
      </c>
      <c r="AA27" s="313"/>
      <c r="AB27" s="313"/>
      <c r="AC27" s="198" t="b">
        <f t="shared" si="1"/>
        <v>0</v>
      </c>
      <c r="AD27" s="198" t="b">
        <f t="shared" si="8"/>
        <v>0</v>
      </c>
      <c r="AE27" s="313"/>
      <c r="AF27" s="313"/>
      <c r="AG27" s="314"/>
      <c r="AH27" s="310"/>
      <c r="AI27" s="310"/>
      <c r="AJ27" s="310"/>
      <c r="AK27" s="310"/>
      <c r="AL27" s="310"/>
      <c r="AM27" s="310"/>
      <c r="AN27" s="310"/>
    </row>
    <row r="28" spans="1:40" ht="29.25" customHeight="1">
      <c r="A28" s="314"/>
      <c r="B28" s="311"/>
      <c r="C28" s="310"/>
      <c r="D28" s="340"/>
      <c r="E28" s="310"/>
      <c r="F28" s="311"/>
      <c r="G28" s="310"/>
      <c r="H28" s="310"/>
      <c r="I28" s="312"/>
      <c r="J28" s="313"/>
      <c r="K28" s="310"/>
      <c r="L28" s="315"/>
      <c r="M28" s="315"/>
      <c r="N28" s="314"/>
      <c r="O28" s="201">
        <v>4</v>
      </c>
      <c r="P28" s="202"/>
      <c r="Q28" s="197" t="b">
        <f t="shared" si="0"/>
        <v>0</v>
      </c>
      <c r="R28" s="201"/>
      <c r="S28" s="201"/>
      <c r="T28" s="198" t="e">
        <f>VLOOKUP(R28&amp;S28,Hoja1!$Q$4:$R$9,2,0)</f>
        <v>#N/A</v>
      </c>
      <c r="U28" s="201"/>
      <c r="V28" s="201"/>
      <c r="W28" s="201"/>
      <c r="X28" s="198" t="b">
        <f t="shared" si="7"/>
        <v>0</v>
      </c>
      <c r="Y28" s="198" t="b">
        <f>IF(Z28&lt;=20%,'Tabla probabilidad'!$B$5,IF(Z28&lt;=40%,'Tabla probabilidad'!$B$6,IF(Z28&lt;=60%,'Tabla probabilidad'!$B$7,IF(Z28&lt;=80%,'Tabla probabilidad'!$B$8,IF(Z28&lt;=100%,'Tabla probabilidad'!$B$9)))))</f>
        <v>0</v>
      </c>
      <c r="Z28" s="198" t="b">
        <f>IF(R28="Preventivo",(J25-(J25*T28)),IF(R28="Detectivo",(J25-(J25*T28)),IF(R28="Correctivo",(J25))))</f>
        <v>0</v>
      </c>
      <c r="AA28" s="313"/>
      <c r="AB28" s="313"/>
      <c r="AC28" s="198" t="b">
        <f t="shared" si="1"/>
        <v>0</v>
      </c>
      <c r="AD28" s="198" t="b">
        <f t="shared" si="8"/>
        <v>0</v>
      </c>
      <c r="AE28" s="313"/>
      <c r="AF28" s="313"/>
      <c r="AG28" s="314"/>
      <c r="AH28" s="310"/>
      <c r="AI28" s="310"/>
      <c r="AJ28" s="310"/>
      <c r="AK28" s="310"/>
      <c r="AL28" s="310"/>
      <c r="AM28" s="310"/>
      <c r="AN28" s="310"/>
    </row>
    <row r="29" spans="1:40" ht="29.25" customHeight="1">
      <c r="A29" s="314"/>
      <c r="B29" s="311"/>
      <c r="C29" s="310"/>
      <c r="D29" s="341"/>
      <c r="E29" s="310"/>
      <c r="F29" s="311"/>
      <c r="G29" s="310"/>
      <c r="H29" s="310"/>
      <c r="I29" s="312"/>
      <c r="J29" s="313"/>
      <c r="K29" s="310"/>
      <c r="L29" s="315"/>
      <c r="M29" s="315"/>
      <c r="N29" s="314"/>
      <c r="O29" s="201">
        <v>5</v>
      </c>
      <c r="P29" s="205"/>
      <c r="Q29" s="197" t="b">
        <f t="shared" si="0"/>
        <v>0</v>
      </c>
      <c r="R29" s="201"/>
      <c r="S29" s="201"/>
      <c r="T29" s="198" t="e">
        <f>VLOOKUP(R29&amp;S29,Hoja1!$Q$4:$R$9,2,0)</f>
        <v>#N/A</v>
      </c>
      <c r="U29" s="201"/>
      <c r="V29" s="201"/>
      <c r="W29" s="201"/>
      <c r="X29" s="198" t="b">
        <f t="shared" si="7"/>
        <v>0</v>
      </c>
      <c r="Y29" s="198" t="b">
        <f>IF(Z29&lt;=20%,'Tabla probabilidad'!$B$5,IF(Z29&lt;=40%,'Tabla probabilidad'!$B$6,IF(Z29&lt;=60%,'Tabla probabilidad'!$B$7,IF(Z29&lt;=80%,'Tabla probabilidad'!$B$8,IF(Z29&lt;=100%,'Tabla probabilidad'!$B$9)))))</f>
        <v>0</v>
      </c>
      <c r="Z29" s="198" t="b">
        <f>IF(R29="Preventivo",(J25-(J25*T29)),IF(R29="Detectivo",(J25-(J25*T29)),IF(R29="Correctivo",(J25))))</f>
        <v>0</v>
      </c>
      <c r="AA29" s="313"/>
      <c r="AB29" s="313"/>
      <c r="AC29" s="198" t="b">
        <f t="shared" si="1"/>
        <v>0</v>
      </c>
      <c r="AD29" s="198" t="b">
        <f t="shared" si="8"/>
        <v>0</v>
      </c>
      <c r="AE29" s="313"/>
      <c r="AF29" s="313"/>
      <c r="AG29" s="314"/>
      <c r="AH29" s="310"/>
      <c r="AI29" s="310"/>
      <c r="AJ29" s="310"/>
      <c r="AK29" s="310"/>
      <c r="AL29" s="310"/>
      <c r="AM29" s="310"/>
      <c r="AN29" s="310"/>
    </row>
    <row r="30" spans="1:40" ht="29.25" customHeight="1">
      <c r="A30" s="314">
        <v>5</v>
      </c>
      <c r="B30" s="311" t="s">
        <v>343</v>
      </c>
      <c r="C30" s="310" t="s">
        <v>309</v>
      </c>
      <c r="D30" s="339" t="s">
        <v>344</v>
      </c>
      <c r="E30" s="310" t="s">
        <v>344</v>
      </c>
      <c r="F30" s="311" t="s">
        <v>345</v>
      </c>
      <c r="G30" s="310" t="s">
        <v>313</v>
      </c>
      <c r="H30" s="310">
        <v>2</v>
      </c>
      <c r="I30" s="312" t="str">
        <f>IF(H30&lt;=2,'Tabla probabilidad'!$B$5,IF(H30&lt;=24,'Tabla probabilidad'!$B$6,IF(H30&lt;=500,'Tabla probabilidad'!$B$7,IF(H30&lt;=5000,'Tabla probabilidad'!$B$8,IF(H30&gt;5000,'Tabla probabilidad'!$B$9)))))</f>
        <v>Muy Baja</v>
      </c>
      <c r="J30" s="313">
        <f>IF(H30&lt;=2,'Tabla probabilidad'!$D$5,IF(H30&lt;=24,'Tabla probabilidad'!$D$6,IF(H30&lt;=500,'Tabla probabilidad'!$D$7,IF(H30&lt;=5000,'Tabla probabilidad'!$D$8,IF(H30&gt;5000,'Tabla probabilidad'!$D$9)))))</f>
        <v>0.2</v>
      </c>
      <c r="K30" s="310" t="s">
        <v>314</v>
      </c>
      <c r="L30" s="314"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314"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314" t="str">
        <f>VLOOKUP((I30&amp;L30),Hoja1!$B$4:$C$28,2,0)</f>
        <v>Bajo</v>
      </c>
      <c r="O30" s="201">
        <v>1</v>
      </c>
      <c r="P30" s="202" t="s">
        <v>346</v>
      </c>
      <c r="Q30" s="197" t="str">
        <f t="shared" ref="Q30:Q34" si="9">IF(R30="Preventivo","Probabilidad",IF(R30="Detectivo","Probabilidad", IF(R30="Correctivo","Impacto")))</f>
        <v>Probabilidad</v>
      </c>
      <c r="R30" s="201" t="s">
        <v>316</v>
      </c>
      <c r="S30" s="201" t="s">
        <v>317</v>
      </c>
      <c r="T30" s="198">
        <f>VLOOKUP(R30&amp;S30,Hoja1!$Q$4:$R$9,2,0)</f>
        <v>0.45</v>
      </c>
      <c r="U30" s="201" t="s">
        <v>318</v>
      </c>
      <c r="V30" s="201" t="s">
        <v>319</v>
      </c>
      <c r="W30" s="201" t="s">
        <v>320</v>
      </c>
      <c r="X30" s="198">
        <f>IF(Q30="Probabilidad",($J$25*T30),IF(Q30="Impacto"," "))</f>
        <v>9.0000000000000011E-2</v>
      </c>
      <c r="Y30" s="198" t="str">
        <f>IF(Z30&lt;=20%,'Tabla probabilidad'!$B$5,IF(Z30&lt;=40%,'Tabla probabilidad'!$B$6,IF(Z30&lt;=60%,'Tabla probabilidad'!$B$7,IF(Z30&lt;=80%,'Tabla probabilidad'!$B$8,IF(Z30&lt;=100%,'Tabla probabilidad'!$B$9)))))</f>
        <v>Muy Baja</v>
      </c>
      <c r="Z30" s="198">
        <f>IF(R30="Preventivo",(J30-(J30*T30)),IF(R30="Detectivo",(J30-(J30*T30)),IF(R30="Correctivo",(J30))))</f>
        <v>0.11</v>
      </c>
      <c r="AA30" s="313" t="str">
        <f>IF(AB30&lt;=20%,'Tabla probabilidad'!$B$5,IF(AB30&lt;=40%,'Tabla probabilidad'!$B$6,IF(AB30&lt;=60%,'Tabla probabilidad'!$B$7,IF(AB30&lt;=80%,'Tabla probabilidad'!$B$8,IF(AB30&lt;=100%,'Tabla probabilidad'!$B$9)))))</f>
        <v>Muy Baja</v>
      </c>
      <c r="AB30" s="313">
        <f>AVERAGE(Z30:Z34)</f>
        <v>0.11</v>
      </c>
      <c r="AC30" s="198" t="str">
        <f t="shared" ref="AC30:AC34" si="10">IF(AD30&lt;=20%,"Leve",IF(AD30&lt;=40%,"Menor",IF(AD30&lt;=60%,"Moderado",IF(AD30&lt;=80%,"Mayor",IF(AD30&lt;=100%,"Catastrófico")))))</f>
        <v>Leve</v>
      </c>
      <c r="AD30" s="198">
        <f>IF(Q30="Probabilidad",(($M$25-0)),IF(Q30="Impacto",($M$25-($M$25*T30))))</f>
        <v>0.2</v>
      </c>
      <c r="AE30" s="313" t="str">
        <f>IF(AF30&lt;=20%,"Leve",IF(AF30&lt;=40%,"Menor",IF(AF30&lt;=60%,"Moderado",IF(AF30&lt;=80%,"Mayor",IF(AF30&lt;=100%,"Catastrófico")))))</f>
        <v>Leve</v>
      </c>
      <c r="AF30" s="313">
        <f>AVERAGE(AD30:AD34)</f>
        <v>0.2</v>
      </c>
      <c r="AG30" s="314" t="str">
        <f>VLOOKUP(AA30&amp;AE30,Hoja1!$B$4:$C$28,2,0)</f>
        <v>Bajo</v>
      </c>
      <c r="AH30" s="310" t="s">
        <v>321</v>
      </c>
      <c r="AI30" s="310"/>
      <c r="AJ30" s="310" t="s">
        <v>322</v>
      </c>
      <c r="AK30" s="310" t="s">
        <v>323</v>
      </c>
      <c r="AL30" s="310" t="s">
        <v>324</v>
      </c>
      <c r="AM30" s="310"/>
      <c r="AN30" s="310"/>
    </row>
    <row r="31" spans="1:40" ht="29.25" customHeight="1">
      <c r="A31" s="314"/>
      <c r="B31" s="311"/>
      <c r="C31" s="310"/>
      <c r="D31" s="340"/>
      <c r="E31" s="310"/>
      <c r="F31" s="311"/>
      <c r="G31" s="310"/>
      <c r="H31" s="310"/>
      <c r="I31" s="312"/>
      <c r="J31" s="313"/>
      <c r="K31" s="310"/>
      <c r="L31" s="315"/>
      <c r="M31" s="315"/>
      <c r="N31" s="314"/>
      <c r="O31" s="201">
        <v>2</v>
      </c>
      <c r="P31" s="202"/>
      <c r="Q31" s="197" t="b">
        <f t="shared" si="9"/>
        <v>0</v>
      </c>
      <c r="R31" s="201"/>
      <c r="S31" s="201"/>
      <c r="T31" s="198" t="e">
        <f>VLOOKUP(R31&amp;S31,Hoja1!$Q$4:$R$9,2,0)</f>
        <v>#N/A</v>
      </c>
      <c r="U31" s="201"/>
      <c r="V31" s="201"/>
      <c r="W31" s="201"/>
      <c r="X31" s="198" t="b">
        <f t="shared" ref="X31:X34" si="11">IF(Q31="Probabilidad",($J$25*T31),IF(Q31="Impacto"," "))</f>
        <v>0</v>
      </c>
      <c r="Y31" s="198" t="b">
        <f>IF(Z31&lt;=20%,'Tabla probabilidad'!$B$5,IF(Z31&lt;=40%,'Tabla probabilidad'!$B$6,IF(Z31&lt;=60%,'Tabla probabilidad'!$B$7,IF(Z31&lt;=80%,'Tabla probabilidad'!$B$8,IF(Z31&lt;=100%,'Tabla probabilidad'!$B$9)))))</f>
        <v>0</v>
      </c>
      <c r="Z31" s="198" t="b">
        <f>IF(R31="Preventivo",(J30-(J30*T31)),IF(R31="Detectivo",(J30-(J30*T31)),IF(R31="Correctivo",(J30))))</f>
        <v>0</v>
      </c>
      <c r="AA31" s="313"/>
      <c r="AB31" s="313"/>
      <c r="AC31" s="198" t="b">
        <f t="shared" si="10"/>
        <v>0</v>
      </c>
      <c r="AD31" s="198" t="b">
        <f t="shared" ref="AD31:AD34" si="12">IF(Q31="Probabilidad",(($M$25-0)),IF(Q31="Impacto",($M$25-($M$25*T31))))</f>
        <v>0</v>
      </c>
      <c r="AE31" s="313"/>
      <c r="AF31" s="313"/>
      <c r="AG31" s="314"/>
      <c r="AH31" s="310"/>
      <c r="AI31" s="310"/>
      <c r="AJ31" s="310"/>
      <c r="AK31" s="310"/>
      <c r="AL31" s="310"/>
      <c r="AM31" s="310"/>
      <c r="AN31" s="310"/>
    </row>
    <row r="32" spans="1:40" ht="29.25" customHeight="1">
      <c r="A32" s="314"/>
      <c r="B32" s="311"/>
      <c r="C32" s="310"/>
      <c r="D32" s="340"/>
      <c r="E32" s="310"/>
      <c r="F32" s="311"/>
      <c r="G32" s="310"/>
      <c r="H32" s="310"/>
      <c r="I32" s="312"/>
      <c r="J32" s="313"/>
      <c r="K32" s="310"/>
      <c r="L32" s="315"/>
      <c r="M32" s="315"/>
      <c r="N32" s="314"/>
      <c r="O32" s="201">
        <v>3</v>
      </c>
      <c r="P32" s="202"/>
      <c r="Q32" s="197" t="b">
        <f t="shared" si="9"/>
        <v>0</v>
      </c>
      <c r="R32" s="201"/>
      <c r="S32" s="201"/>
      <c r="T32" s="198" t="e">
        <f>VLOOKUP(R32&amp;S32,Hoja1!$Q$4:$R$9,2,0)</f>
        <v>#N/A</v>
      </c>
      <c r="U32" s="201"/>
      <c r="V32" s="201"/>
      <c r="W32" s="201"/>
      <c r="X32" s="198" t="b">
        <f t="shared" si="11"/>
        <v>0</v>
      </c>
      <c r="Y32" s="198" t="b">
        <f>IF(Z32&lt;=20%,'Tabla probabilidad'!$B$5,IF(Z32&lt;=40%,'Tabla probabilidad'!$B$6,IF(Z32&lt;=60%,'Tabla probabilidad'!$B$7,IF(Z32&lt;=80%,'Tabla probabilidad'!$B$8,IF(Z32&lt;=100%,'Tabla probabilidad'!$B$9)))))</f>
        <v>0</v>
      </c>
      <c r="Z32" s="198" t="b">
        <f>IF(R32="Preventivo",(J30-(J30*T32)),IF(R32="Detectivo",(J30-(J30*T32)),IF(R32="Correctivo",(J30))))</f>
        <v>0</v>
      </c>
      <c r="AA32" s="313"/>
      <c r="AB32" s="313"/>
      <c r="AC32" s="198" t="b">
        <f t="shared" si="10"/>
        <v>0</v>
      </c>
      <c r="AD32" s="198" t="b">
        <f t="shared" si="12"/>
        <v>0</v>
      </c>
      <c r="AE32" s="313"/>
      <c r="AF32" s="313"/>
      <c r="AG32" s="314"/>
      <c r="AH32" s="310"/>
      <c r="AI32" s="310"/>
      <c r="AJ32" s="310"/>
      <c r="AK32" s="310"/>
      <c r="AL32" s="310"/>
      <c r="AM32" s="310"/>
      <c r="AN32" s="310"/>
    </row>
    <row r="33" spans="1:40" ht="29.25" customHeight="1">
      <c r="A33" s="314"/>
      <c r="B33" s="311"/>
      <c r="C33" s="310"/>
      <c r="D33" s="340"/>
      <c r="E33" s="310"/>
      <c r="F33" s="311"/>
      <c r="G33" s="310"/>
      <c r="H33" s="310"/>
      <c r="I33" s="312"/>
      <c r="J33" s="313"/>
      <c r="K33" s="310"/>
      <c r="L33" s="315"/>
      <c r="M33" s="315"/>
      <c r="N33" s="314"/>
      <c r="O33" s="201">
        <v>4</v>
      </c>
      <c r="P33" s="202"/>
      <c r="Q33" s="197" t="b">
        <f t="shared" si="9"/>
        <v>0</v>
      </c>
      <c r="R33" s="201"/>
      <c r="S33" s="201"/>
      <c r="T33" s="198" t="e">
        <f>VLOOKUP(R33&amp;S33,Hoja1!$Q$4:$R$9,2,0)</f>
        <v>#N/A</v>
      </c>
      <c r="U33" s="201"/>
      <c r="V33" s="201"/>
      <c r="W33" s="201"/>
      <c r="X33" s="198" t="b">
        <f t="shared" si="11"/>
        <v>0</v>
      </c>
      <c r="Y33" s="198" t="b">
        <f>IF(Z33&lt;=20%,'Tabla probabilidad'!$B$5,IF(Z33&lt;=40%,'Tabla probabilidad'!$B$6,IF(Z33&lt;=60%,'Tabla probabilidad'!$B$7,IF(Z33&lt;=80%,'Tabla probabilidad'!$B$8,IF(Z33&lt;=100%,'Tabla probabilidad'!$B$9)))))</f>
        <v>0</v>
      </c>
      <c r="Z33" s="198" t="b">
        <f>IF(R33="Preventivo",(J30-(J30*T33)),IF(R33="Detectivo",(J30-(J30*T33)),IF(R33="Correctivo",(J30))))</f>
        <v>0</v>
      </c>
      <c r="AA33" s="313"/>
      <c r="AB33" s="313"/>
      <c r="AC33" s="198" t="b">
        <f t="shared" si="10"/>
        <v>0</v>
      </c>
      <c r="AD33" s="198" t="b">
        <f t="shared" si="12"/>
        <v>0</v>
      </c>
      <c r="AE33" s="313"/>
      <c r="AF33" s="313"/>
      <c r="AG33" s="314"/>
      <c r="AH33" s="310"/>
      <c r="AI33" s="310"/>
      <c r="AJ33" s="310"/>
      <c r="AK33" s="310"/>
      <c r="AL33" s="310"/>
      <c r="AM33" s="310"/>
      <c r="AN33" s="310"/>
    </row>
    <row r="34" spans="1:40" ht="29.25" customHeight="1">
      <c r="A34" s="314"/>
      <c r="B34" s="311"/>
      <c r="C34" s="310"/>
      <c r="D34" s="341"/>
      <c r="E34" s="310"/>
      <c r="F34" s="311"/>
      <c r="G34" s="310"/>
      <c r="H34" s="310"/>
      <c r="I34" s="312"/>
      <c r="J34" s="313"/>
      <c r="K34" s="310"/>
      <c r="L34" s="315"/>
      <c r="M34" s="315"/>
      <c r="N34" s="314"/>
      <c r="O34" s="201">
        <v>5</v>
      </c>
      <c r="P34" s="205"/>
      <c r="Q34" s="197" t="b">
        <f t="shared" si="9"/>
        <v>0</v>
      </c>
      <c r="R34" s="201"/>
      <c r="S34" s="201"/>
      <c r="T34" s="198" t="e">
        <f>VLOOKUP(R34&amp;S34,Hoja1!$Q$4:$R$9,2,0)</f>
        <v>#N/A</v>
      </c>
      <c r="U34" s="201"/>
      <c r="V34" s="201"/>
      <c r="W34" s="201"/>
      <c r="X34" s="198" t="b">
        <f t="shared" si="11"/>
        <v>0</v>
      </c>
      <c r="Y34" s="198" t="b">
        <f>IF(Z34&lt;=20%,'Tabla probabilidad'!$B$5,IF(Z34&lt;=40%,'Tabla probabilidad'!$B$6,IF(Z34&lt;=60%,'Tabla probabilidad'!$B$7,IF(Z34&lt;=80%,'Tabla probabilidad'!$B$8,IF(Z34&lt;=100%,'Tabla probabilidad'!$B$9)))))</f>
        <v>0</v>
      </c>
      <c r="Z34" s="198" t="b">
        <f>IF(R34="Preventivo",(J30-(J30*T34)),IF(R34="Detectivo",(J30-(J30*T34)),IF(R34="Correctivo",(J30))))</f>
        <v>0</v>
      </c>
      <c r="AA34" s="313"/>
      <c r="AB34" s="313"/>
      <c r="AC34" s="198" t="b">
        <f t="shared" si="10"/>
        <v>0</v>
      </c>
      <c r="AD34" s="198" t="b">
        <f t="shared" si="12"/>
        <v>0</v>
      </c>
      <c r="AE34" s="313"/>
      <c r="AF34" s="313"/>
      <c r="AG34" s="314"/>
      <c r="AH34" s="310"/>
      <c r="AI34" s="310"/>
      <c r="AJ34" s="310"/>
      <c r="AK34" s="310"/>
      <c r="AL34" s="310"/>
      <c r="AM34" s="310"/>
      <c r="AN34" s="310"/>
    </row>
    <row r="35" spans="1:40" ht="29.25" customHeight="1">
      <c r="A35" s="314"/>
      <c r="B35" s="311"/>
      <c r="C35" s="310"/>
      <c r="D35" s="316"/>
      <c r="E35" s="310"/>
      <c r="F35" s="342"/>
      <c r="G35" s="310"/>
      <c r="H35" s="310"/>
      <c r="I35" s="312" t="str">
        <f>IF(H35&lt;=2,'Tabla probabilidad'!$B$5,IF(H35&lt;=24,'Tabla probabilidad'!$B$6,IF(H35&lt;=500,'Tabla probabilidad'!$B$7,IF(H35&lt;=5000,'Tabla probabilidad'!$B$8,IF(H35&gt;5000,'Tabla probabilidad'!$B$9)))))</f>
        <v>Muy Baja</v>
      </c>
      <c r="J35" s="313">
        <f>IF(H35&lt;=2,'Tabla probabilidad'!$D$5,IF(H35&lt;=24,'Tabla probabilidad'!$D$6,IF(H35&lt;=500,'Tabla probabilidad'!$D$7,IF(H35&lt;=5000,'Tabla probabilidad'!$D$8,IF(H35&gt;5000,'Tabla probabilidad'!$D$9)))))</f>
        <v>0.2</v>
      </c>
      <c r="K35" s="310"/>
      <c r="L35" s="314"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14"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14" t="e">
        <f>VLOOKUP((I35&amp;L35),Hoja1!$B$4:$C$28,2,0)</f>
        <v>#N/A</v>
      </c>
      <c r="O35" s="201">
        <v>1</v>
      </c>
      <c r="P35" s="202"/>
      <c r="Q35" s="197" t="b">
        <f t="shared" ref="Q35:Q39" si="13">IF(R35="Preventivo","Probabilidad",IF(R35="Detectivo","Probabilidad", IF(R35="Correctivo","Impacto")))</f>
        <v>0</v>
      </c>
      <c r="R35" s="201"/>
      <c r="S35" s="201"/>
      <c r="T35" s="198" t="e">
        <f>VLOOKUP(R35&amp;S35,Hoja1!$Q$4:$R$9,2,0)</f>
        <v>#N/A</v>
      </c>
      <c r="U35" s="201"/>
      <c r="V35" s="201"/>
      <c r="W35" s="201"/>
      <c r="X35" s="198" t="b">
        <f>IF(Q35="Probabilidad",($J$25*T35),IF(Q35="Impacto"," "))</f>
        <v>0</v>
      </c>
      <c r="Y35" s="198" t="b">
        <f>IF(Z35&lt;=20%,'Tabla probabilidad'!$B$5,IF(Z35&lt;=40%,'Tabla probabilidad'!$B$6,IF(Z35&lt;=60%,'Tabla probabilidad'!$B$7,IF(Z35&lt;=80%,'Tabla probabilidad'!$B$8,IF(Z35&lt;=100%,'Tabla probabilidad'!$B$9)))))</f>
        <v>0</v>
      </c>
      <c r="Z35" s="198" t="b">
        <f>IF(R35="Preventivo",(J35-(J35*T35)),IF(R35="Detectivo",(J35-(J35*T35)),IF(R35="Correctivo",(J35))))</f>
        <v>0</v>
      </c>
      <c r="AA35" s="313" t="e">
        <f>IF(AB35&lt;=20%,'Tabla probabilidad'!$B$5,IF(AB35&lt;=40%,'Tabla probabilidad'!$B$6,IF(AB35&lt;=60%,'Tabla probabilidad'!$B$7,IF(AB35&lt;=80%,'Tabla probabilidad'!$B$8,IF(AB35&lt;=100%,'Tabla probabilidad'!$B$9)))))</f>
        <v>#DIV/0!</v>
      </c>
      <c r="AB35" s="313" t="e">
        <f>AVERAGE(Z35:Z39)</f>
        <v>#DIV/0!</v>
      </c>
      <c r="AC35" s="198" t="b">
        <f t="shared" ref="AC35:AC39" si="14">IF(AD35&lt;=20%,"Leve",IF(AD35&lt;=40%,"Menor",IF(AD35&lt;=60%,"Moderado",IF(AD35&lt;=80%,"Mayor",IF(AD35&lt;=100%,"Catastrófico")))))</f>
        <v>0</v>
      </c>
      <c r="AD35" s="198" t="b">
        <f>IF(Q35="Probabilidad",(($M$25-0)),IF(Q35="Impacto",($M$25-($M$25*T35))))</f>
        <v>0</v>
      </c>
      <c r="AE35" s="313" t="e">
        <f>IF(AF35&lt;=20%,"Leve",IF(AF35&lt;=40%,"Menor",IF(AF35&lt;=60%,"Moderado",IF(AF35&lt;=80%,"Mayor",IF(AF35&lt;=100%,"Catastrófico")))))</f>
        <v>#DIV/0!</v>
      </c>
      <c r="AF35" s="313" t="e">
        <f>AVERAGE(AD35:AD39)</f>
        <v>#DIV/0!</v>
      </c>
      <c r="AG35" s="314" t="e">
        <f>VLOOKUP(AA35&amp;AE35,Hoja1!$B$4:$C$28,2,0)</f>
        <v>#DIV/0!</v>
      </c>
      <c r="AH35" s="310"/>
      <c r="AI35" s="310"/>
      <c r="AJ35" s="310"/>
      <c r="AK35" s="310"/>
      <c r="AL35" s="310"/>
      <c r="AM35" s="310"/>
      <c r="AN35" s="310"/>
    </row>
    <row r="36" spans="1:40" ht="29.25" customHeight="1">
      <c r="A36" s="314"/>
      <c r="B36" s="311"/>
      <c r="C36" s="310"/>
      <c r="D36" s="316"/>
      <c r="E36" s="310"/>
      <c r="F36" s="342"/>
      <c r="G36" s="310"/>
      <c r="H36" s="310"/>
      <c r="I36" s="312"/>
      <c r="J36" s="313"/>
      <c r="K36" s="310"/>
      <c r="L36" s="315"/>
      <c r="M36" s="315"/>
      <c r="N36" s="314"/>
      <c r="O36" s="201">
        <v>2</v>
      </c>
      <c r="P36" s="202"/>
      <c r="Q36" s="197" t="b">
        <f t="shared" si="13"/>
        <v>0</v>
      </c>
      <c r="R36" s="201"/>
      <c r="S36" s="201"/>
      <c r="T36" s="198" t="e">
        <f>VLOOKUP(R36&amp;S36,Hoja1!$Q$4:$R$9,2,0)</f>
        <v>#N/A</v>
      </c>
      <c r="U36" s="201"/>
      <c r="V36" s="201"/>
      <c r="W36" s="201"/>
      <c r="X36" s="198" t="b">
        <f t="shared" ref="X36:X39" si="15">IF(Q36="Probabilidad",($J$25*T36),IF(Q36="Impacto"," "))</f>
        <v>0</v>
      </c>
      <c r="Y36" s="198" t="b">
        <f>IF(Z36&lt;=20%,'Tabla probabilidad'!$B$5,IF(Z36&lt;=40%,'Tabla probabilidad'!$B$6,IF(Z36&lt;=60%,'Tabla probabilidad'!$B$7,IF(Z36&lt;=80%,'Tabla probabilidad'!$B$8,IF(Z36&lt;=100%,'Tabla probabilidad'!$B$9)))))</f>
        <v>0</v>
      </c>
      <c r="Z36" s="198" t="b">
        <f>IF(R36="Preventivo",(J35-(J35*T36)),IF(R36="Detectivo",(J35-(J35*T36)),IF(R36="Correctivo",(J35))))</f>
        <v>0</v>
      </c>
      <c r="AA36" s="313"/>
      <c r="AB36" s="313"/>
      <c r="AC36" s="198" t="b">
        <f t="shared" si="14"/>
        <v>0</v>
      </c>
      <c r="AD36" s="198" t="b">
        <f t="shared" ref="AD36:AD39" si="16">IF(Q36="Probabilidad",(($M$25-0)),IF(Q36="Impacto",($M$25-($M$25*T36))))</f>
        <v>0</v>
      </c>
      <c r="AE36" s="313"/>
      <c r="AF36" s="313"/>
      <c r="AG36" s="314"/>
      <c r="AH36" s="310"/>
      <c r="AI36" s="310"/>
      <c r="AJ36" s="310"/>
      <c r="AK36" s="310"/>
      <c r="AL36" s="310"/>
      <c r="AM36" s="310"/>
      <c r="AN36" s="310"/>
    </row>
    <row r="37" spans="1:40" ht="29.25" customHeight="1">
      <c r="A37" s="314"/>
      <c r="B37" s="311"/>
      <c r="C37" s="310"/>
      <c r="D37" s="316"/>
      <c r="E37" s="310"/>
      <c r="F37" s="342"/>
      <c r="G37" s="310"/>
      <c r="H37" s="310"/>
      <c r="I37" s="312"/>
      <c r="J37" s="313"/>
      <c r="K37" s="310"/>
      <c r="L37" s="315"/>
      <c r="M37" s="315"/>
      <c r="N37" s="314"/>
      <c r="O37" s="201">
        <v>3</v>
      </c>
      <c r="P37" s="202"/>
      <c r="Q37" s="197" t="b">
        <f t="shared" si="13"/>
        <v>0</v>
      </c>
      <c r="R37" s="201"/>
      <c r="S37" s="201"/>
      <c r="T37" s="198" t="e">
        <f>VLOOKUP(R37&amp;S37,Hoja1!$Q$4:$R$9,2,0)</f>
        <v>#N/A</v>
      </c>
      <c r="U37" s="201"/>
      <c r="V37" s="201"/>
      <c r="W37" s="201"/>
      <c r="X37" s="198" t="b">
        <f t="shared" si="15"/>
        <v>0</v>
      </c>
      <c r="Y37" s="198" t="b">
        <f>IF(Z37&lt;=20%,'Tabla probabilidad'!$B$5,IF(Z37&lt;=40%,'Tabla probabilidad'!$B$6,IF(Z37&lt;=60%,'Tabla probabilidad'!$B$7,IF(Z37&lt;=80%,'Tabla probabilidad'!$B$8,IF(Z37&lt;=100%,'Tabla probabilidad'!$B$9)))))</f>
        <v>0</v>
      </c>
      <c r="Z37" s="198" t="b">
        <f>IF(R37="Preventivo",(J35-(J35*T37)),IF(R37="Detectivo",(J35-(J35*T37)),IF(R37="Correctivo",(J35))))</f>
        <v>0</v>
      </c>
      <c r="AA37" s="313"/>
      <c r="AB37" s="313"/>
      <c r="AC37" s="198" t="b">
        <f t="shared" si="14"/>
        <v>0</v>
      </c>
      <c r="AD37" s="198" t="b">
        <f t="shared" si="16"/>
        <v>0</v>
      </c>
      <c r="AE37" s="313"/>
      <c r="AF37" s="313"/>
      <c r="AG37" s="314"/>
      <c r="AH37" s="310"/>
      <c r="AI37" s="310"/>
      <c r="AJ37" s="310"/>
      <c r="AK37" s="310"/>
      <c r="AL37" s="310"/>
      <c r="AM37" s="310"/>
      <c r="AN37" s="310"/>
    </row>
    <row r="38" spans="1:40" ht="29.25" customHeight="1">
      <c r="A38" s="314"/>
      <c r="B38" s="311"/>
      <c r="C38" s="310"/>
      <c r="D38" s="316"/>
      <c r="E38" s="310"/>
      <c r="F38" s="342"/>
      <c r="G38" s="310"/>
      <c r="H38" s="310"/>
      <c r="I38" s="312"/>
      <c r="J38" s="313"/>
      <c r="K38" s="310"/>
      <c r="L38" s="315"/>
      <c r="M38" s="315"/>
      <c r="N38" s="314"/>
      <c r="O38" s="201">
        <v>4</v>
      </c>
      <c r="P38" s="202"/>
      <c r="Q38" s="197" t="b">
        <f t="shared" si="13"/>
        <v>0</v>
      </c>
      <c r="R38" s="201"/>
      <c r="S38" s="201"/>
      <c r="T38" s="198" t="e">
        <f>VLOOKUP(R38&amp;S38,Hoja1!$Q$4:$R$9,2,0)</f>
        <v>#N/A</v>
      </c>
      <c r="U38" s="201"/>
      <c r="V38" s="201"/>
      <c r="W38" s="201"/>
      <c r="X38" s="198" t="b">
        <f t="shared" si="15"/>
        <v>0</v>
      </c>
      <c r="Y38" s="198" t="b">
        <f>IF(Z38&lt;=20%,'Tabla probabilidad'!$B$5,IF(Z38&lt;=40%,'Tabla probabilidad'!$B$6,IF(Z38&lt;=60%,'Tabla probabilidad'!$B$7,IF(Z38&lt;=80%,'Tabla probabilidad'!$B$8,IF(Z38&lt;=100%,'Tabla probabilidad'!$B$9)))))</f>
        <v>0</v>
      </c>
      <c r="Z38" s="198" t="b">
        <f>IF(R38="Preventivo",(J35-(J35*T38)),IF(R38="Detectivo",(J35-(J35*T38)),IF(R38="Correctivo",(J35))))</f>
        <v>0</v>
      </c>
      <c r="AA38" s="313"/>
      <c r="AB38" s="313"/>
      <c r="AC38" s="198" t="b">
        <f t="shared" si="14"/>
        <v>0</v>
      </c>
      <c r="AD38" s="198" t="b">
        <f t="shared" si="16"/>
        <v>0</v>
      </c>
      <c r="AE38" s="313"/>
      <c r="AF38" s="313"/>
      <c r="AG38" s="314"/>
      <c r="AH38" s="310"/>
      <c r="AI38" s="310"/>
      <c r="AJ38" s="310"/>
      <c r="AK38" s="310"/>
      <c r="AL38" s="310"/>
      <c r="AM38" s="310"/>
      <c r="AN38" s="310"/>
    </row>
    <row r="39" spans="1:40" ht="29.25" customHeight="1">
      <c r="A39" s="314"/>
      <c r="B39" s="311"/>
      <c r="C39" s="310"/>
      <c r="D39" s="316"/>
      <c r="E39" s="310"/>
      <c r="F39" s="342"/>
      <c r="G39" s="310"/>
      <c r="H39" s="310"/>
      <c r="I39" s="312"/>
      <c r="J39" s="313"/>
      <c r="K39" s="310"/>
      <c r="L39" s="315"/>
      <c r="M39" s="315"/>
      <c r="N39" s="314"/>
      <c r="O39" s="201">
        <v>5</v>
      </c>
      <c r="P39" s="205"/>
      <c r="Q39" s="197" t="b">
        <f t="shared" si="13"/>
        <v>0</v>
      </c>
      <c r="R39" s="201"/>
      <c r="S39" s="201"/>
      <c r="T39" s="198" t="e">
        <f>VLOOKUP(R39&amp;S39,Hoja1!$Q$4:$R$9,2,0)</f>
        <v>#N/A</v>
      </c>
      <c r="U39" s="201"/>
      <c r="V39" s="201"/>
      <c r="W39" s="201"/>
      <c r="X39" s="198" t="b">
        <f t="shared" si="15"/>
        <v>0</v>
      </c>
      <c r="Y39" s="198" t="b">
        <f>IF(Z39&lt;=20%,'Tabla probabilidad'!$B$5,IF(Z39&lt;=40%,'Tabla probabilidad'!$B$6,IF(Z39&lt;=60%,'Tabla probabilidad'!$B$7,IF(Z39&lt;=80%,'Tabla probabilidad'!$B$8,IF(Z39&lt;=100%,'Tabla probabilidad'!$B$9)))))</f>
        <v>0</v>
      </c>
      <c r="Z39" s="198" t="b">
        <f>IF(R39="Preventivo",(J35-(J35*T39)),IF(R39="Detectivo",(J35-(J35*T39)),IF(R39="Correctivo",(J35))))</f>
        <v>0</v>
      </c>
      <c r="AA39" s="313"/>
      <c r="AB39" s="313"/>
      <c r="AC39" s="198" t="b">
        <f t="shared" si="14"/>
        <v>0</v>
      </c>
      <c r="AD39" s="198" t="b">
        <f t="shared" si="16"/>
        <v>0</v>
      </c>
      <c r="AE39" s="313"/>
      <c r="AF39" s="313"/>
      <c r="AG39" s="314"/>
      <c r="AH39" s="310"/>
      <c r="AI39" s="310"/>
      <c r="AJ39" s="310"/>
      <c r="AK39" s="310"/>
      <c r="AL39" s="310"/>
      <c r="AM39" s="310"/>
      <c r="AN39" s="310"/>
    </row>
    <row r="40" spans="1:40" ht="65.25" customHeight="1">
      <c r="A40" s="314"/>
      <c r="B40" s="311"/>
      <c r="C40" s="310"/>
      <c r="D40" s="316"/>
      <c r="E40" s="310"/>
      <c r="F40" s="342"/>
      <c r="G40" s="310"/>
      <c r="H40" s="310"/>
      <c r="I40" s="312" t="str">
        <f>IF(H40&lt;=2,'Tabla probabilidad'!$B$5,IF(H40&lt;=24,'Tabla probabilidad'!$B$6,IF(H40&lt;=500,'Tabla probabilidad'!$B$7,IF(H40&lt;=5000,'Tabla probabilidad'!$B$8,IF(H40&gt;5000,'Tabla probabilidad'!$B$9)))))</f>
        <v>Muy Baja</v>
      </c>
      <c r="J40" s="313">
        <f>IF(H40&lt;=2,'Tabla probabilidad'!$D$5,IF(H40&lt;=24,'Tabla probabilidad'!$D$6,IF(H40&lt;=500,'Tabla probabilidad'!$D$7,IF(H40&lt;=5000,'Tabla probabilidad'!$D$8,IF(H40&gt;5000,'Tabla probabilidad'!$D$9)))))</f>
        <v>0.2</v>
      </c>
      <c r="K40" s="310"/>
      <c r="L40" s="314"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14"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14" t="e">
        <f>VLOOKUP((I40&amp;L40),Hoja1!$B$4:$C$28,2,0)</f>
        <v>#N/A</v>
      </c>
      <c r="O40" s="201">
        <v>1</v>
      </c>
      <c r="P40" s="202"/>
      <c r="Q40" s="197" t="b">
        <f t="shared" ref="Q40:Q44" si="17">IF(R40="Preventivo","Probabilidad",IF(R40="Detectivo","Probabilidad", IF(R40="Correctivo","Impacto")))</f>
        <v>0</v>
      </c>
      <c r="R40" s="201"/>
      <c r="S40" s="201"/>
      <c r="T40" s="198" t="e">
        <f>VLOOKUP(R40&amp;S40,Hoja1!$Q$4:$R$9,2,0)</f>
        <v>#N/A</v>
      </c>
      <c r="U40" s="201"/>
      <c r="V40" s="201"/>
      <c r="W40" s="201"/>
      <c r="X40" s="198" t="b">
        <f>IF(Q40="Probabilidad",($J$25*T40),IF(Q40="Impacto"," "))</f>
        <v>0</v>
      </c>
      <c r="Y40" s="198" t="b">
        <f>IF(Z40&lt;=20%,'Tabla probabilidad'!$B$5,IF(Z40&lt;=40%,'Tabla probabilidad'!$B$6,IF(Z40&lt;=60%,'Tabla probabilidad'!$B$7,IF(Z40&lt;=80%,'Tabla probabilidad'!$B$8,IF(Z40&lt;=100%,'Tabla probabilidad'!$B$9)))))</f>
        <v>0</v>
      </c>
      <c r="Z40" s="198" t="b">
        <f>IF(R40="Preventivo",(J40-(J40*T40)),IF(R40="Detectivo",(J40-(J40*T40)),IF(R40="Correctivo",(J40))))</f>
        <v>0</v>
      </c>
      <c r="AA40" s="313" t="e">
        <f>IF(AB40&lt;=20%,'Tabla probabilidad'!$B$5,IF(AB40&lt;=40%,'Tabla probabilidad'!$B$6,IF(AB40&lt;=60%,'Tabla probabilidad'!$B$7,IF(AB40&lt;=80%,'Tabla probabilidad'!$B$8,IF(AB40&lt;=100%,'Tabla probabilidad'!$B$9)))))</f>
        <v>#DIV/0!</v>
      </c>
      <c r="AB40" s="313" t="e">
        <f>AVERAGE(Z40:Z44)</f>
        <v>#DIV/0!</v>
      </c>
      <c r="AC40" s="198" t="b">
        <f t="shared" ref="AC40:AC44" si="18">IF(AD40&lt;=20%,"Leve",IF(AD40&lt;=40%,"Menor",IF(AD40&lt;=60%,"Moderado",IF(AD40&lt;=80%,"Mayor",IF(AD40&lt;=100%,"Catastrófico")))))</f>
        <v>0</v>
      </c>
      <c r="AD40" s="198" t="b">
        <f>IF(Q40="Probabilidad",(($M$25-0)),IF(Q40="Impacto",($M$25-($M$25*T40))))</f>
        <v>0</v>
      </c>
      <c r="AE40" s="313" t="e">
        <f>IF(AF40&lt;=20%,"Leve",IF(AF40&lt;=40%,"Menor",IF(AF40&lt;=60%,"Moderado",IF(AF40&lt;=80%,"Mayor",IF(AF40&lt;=100%,"Catastrófico")))))</f>
        <v>#DIV/0!</v>
      </c>
      <c r="AF40" s="313" t="e">
        <f>AVERAGE(AD40:AD44)</f>
        <v>#DIV/0!</v>
      </c>
      <c r="AG40" s="314" t="e">
        <f>VLOOKUP(AA40&amp;AE40,Hoja1!$B$4:$C$28,2,0)</f>
        <v>#DIV/0!</v>
      </c>
      <c r="AH40" s="310"/>
      <c r="AI40" s="310"/>
      <c r="AJ40" s="310"/>
      <c r="AK40" s="310"/>
      <c r="AL40" s="310"/>
      <c r="AM40" s="310"/>
      <c r="AN40" s="310"/>
    </row>
    <row r="41" spans="1:40" ht="65.25" customHeight="1">
      <c r="A41" s="314"/>
      <c r="B41" s="311"/>
      <c r="C41" s="310"/>
      <c r="D41" s="316"/>
      <c r="E41" s="310"/>
      <c r="F41" s="342"/>
      <c r="G41" s="310"/>
      <c r="H41" s="310"/>
      <c r="I41" s="312"/>
      <c r="J41" s="313"/>
      <c r="K41" s="310"/>
      <c r="L41" s="315"/>
      <c r="M41" s="315"/>
      <c r="N41" s="314"/>
      <c r="O41" s="201">
        <v>2</v>
      </c>
      <c r="P41" s="202"/>
      <c r="Q41" s="197" t="b">
        <f t="shared" si="17"/>
        <v>0</v>
      </c>
      <c r="R41" s="201"/>
      <c r="S41" s="201"/>
      <c r="T41" s="198" t="e">
        <f>VLOOKUP(R41&amp;S41,Hoja1!$Q$4:$R$9,2,0)</f>
        <v>#N/A</v>
      </c>
      <c r="U41" s="201"/>
      <c r="V41" s="201"/>
      <c r="W41" s="201"/>
      <c r="X41" s="198" t="b">
        <f t="shared" ref="X41:X44" si="19">IF(Q41="Probabilidad",($J$25*T41),IF(Q41="Impacto"," "))</f>
        <v>0</v>
      </c>
      <c r="Y41" s="198" t="b">
        <f>IF(Z41&lt;=20%,'Tabla probabilidad'!$B$5,IF(Z41&lt;=40%,'Tabla probabilidad'!$B$6,IF(Z41&lt;=60%,'Tabla probabilidad'!$B$7,IF(Z41&lt;=80%,'Tabla probabilidad'!$B$8,IF(Z41&lt;=100%,'Tabla probabilidad'!$B$9)))))</f>
        <v>0</v>
      </c>
      <c r="Z41" s="198" t="b">
        <f>IF(R41="Preventivo",(J40-(J40*T41)),IF(R41="Detectivo",(J40-(J40*T41)),IF(R41="Correctivo",(J40))))</f>
        <v>0</v>
      </c>
      <c r="AA41" s="313"/>
      <c r="AB41" s="313"/>
      <c r="AC41" s="198" t="b">
        <f t="shared" si="18"/>
        <v>0</v>
      </c>
      <c r="AD41" s="198" t="b">
        <f t="shared" ref="AD41:AD44" si="20">IF(Q41="Probabilidad",(($M$25-0)),IF(Q41="Impacto",($M$25-($M$25*T41))))</f>
        <v>0</v>
      </c>
      <c r="AE41" s="313"/>
      <c r="AF41" s="313"/>
      <c r="AG41" s="314"/>
      <c r="AH41" s="310"/>
      <c r="AI41" s="310"/>
      <c r="AJ41" s="310"/>
      <c r="AK41" s="310"/>
      <c r="AL41" s="310"/>
      <c r="AM41" s="310"/>
      <c r="AN41" s="310"/>
    </row>
    <row r="42" spans="1:40" ht="65.25" customHeight="1">
      <c r="A42" s="314"/>
      <c r="B42" s="311"/>
      <c r="C42" s="310"/>
      <c r="D42" s="316"/>
      <c r="E42" s="310"/>
      <c r="F42" s="342"/>
      <c r="G42" s="310"/>
      <c r="H42" s="310"/>
      <c r="I42" s="312"/>
      <c r="J42" s="313"/>
      <c r="K42" s="310"/>
      <c r="L42" s="315"/>
      <c r="M42" s="315"/>
      <c r="N42" s="314"/>
      <c r="O42" s="201">
        <v>3</v>
      </c>
      <c r="P42" s="202"/>
      <c r="Q42" s="197" t="b">
        <f t="shared" si="17"/>
        <v>0</v>
      </c>
      <c r="R42" s="201"/>
      <c r="S42" s="201"/>
      <c r="T42" s="198" t="e">
        <f>VLOOKUP(R42&amp;S42,Hoja1!$Q$4:$R$9,2,0)</f>
        <v>#N/A</v>
      </c>
      <c r="U42" s="201"/>
      <c r="V42" s="201"/>
      <c r="W42" s="201"/>
      <c r="X42" s="198" t="b">
        <f t="shared" si="19"/>
        <v>0</v>
      </c>
      <c r="Y42" s="198" t="b">
        <f>IF(Z42&lt;=20%,'Tabla probabilidad'!$B$5,IF(Z42&lt;=40%,'Tabla probabilidad'!$B$6,IF(Z42&lt;=60%,'Tabla probabilidad'!$B$7,IF(Z42&lt;=80%,'Tabla probabilidad'!$B$8,IF(Z42&lt;=100%,'Tabla probabilidad'!$B$9)))))</f>
        <v>0</v>
      </c>
      <c r="Z42" s="198" t="b">
        <f>IF(R42="Preventivo",(J40-(J40*T42)),IF(R42="Detectivo",(J40-(J40*T42)),IF(R42="Correctivo",(J40))))</f>
        <v>0</v>
      </c>
      <c r="AA42" s="313"/>
      <c r="AB42" s="313"/>
      <c r="AC42" s="198" t="b">
        <f t="shared" si="18"/>
        <v>0</v>
      </c>
      <c r="AD42" s="198" t="b">
        <f t="shared" si="20"/>
        <v>0</v>
      </c>
      <c r="AE42" s="313"/>
      <c r="AF42" s="313"/>
      <c r="AG42" s="314"/>
      <c r="AH42" s="310"/>
      <c r="AI42" s="310"/>
      <c r="AJ42" s="310"/>
      <c r="AK42" s="310"/>
      <c r="AL42" s="310"/>
      <c r="AM42" s="310"/>
      <c r="AN42" s="310"/>
    </row>
    <row r="43" spans="1:40" ht="65.25" customHeight="1">
      <c r="A43" s="314"/>
      <c r="B43" s="311"/>
      <c r="C43" s="310"/>
      <c r="D43" s="316"/>
      <c r="E43" s="310"/>
      <c r="F43" s="342"/>
      <c r="G43" s="310"/>
      <c r="H43" s="310"/>
      <c r="I43" s="312"/>
      <c r="J43" s="313"/>
      <c r="K43" s="310"/>
      <c r="L43" s="315"/>
      <c r="M43" s="315"/>
      <c r="N43" s="314"/>
      <c r="O43" s="201">
        <v>4</v>
      </c>
      <c r="P43" s="202"/>
      <c r="Q43" s="197" t="b">
        <f t="shared" si="17"/>
        <v>0</v>
      </c>
      <c r="R43" s="201"/>
      <c r="S43" s="201"/>
      <c r="T43" s="198" t="e">
        <f>VLOOKUP(R43&amp;S43,Hoja1!$Q$4:$R$9,2,0)</f>
        <v>#N/A</v>
      </c>
      <c r="U43" s="201"/>
      <c r="V43" s="201"/>
      <c r="W43" s="201"/>
      <c r="X43" s="198" t="b">
        <f t="shared" si="19"/>
        <v>0</v>
      </c>
      <c r="Y43" s="198" t="b">
        <f>IF(Z43&lt;=20%,'Tabla probabilidad'!$B$5,IF(Z43&lt;=40%,'Tabla probabilidad'!$B$6,IF(Z43&lt;=60%,'Tabla probabilidad'!$B$7,IF(Z43&lt;=80%,'Tabla probabilidad'!$B$8,IF(Z43&lt;=100%,'Tabla probabilidad'!$B$9)))))</f>
        <v>0</v>
      </c>
      <c r="Z43" s="198" t="b">
        <f>IF(R43="Preventivo",(J40-(J40*T43)),IF(R43="Detectivo",(J40-(J40*T43)),IF(R43="Correctivo",(J40))))</f>
        <v>0</v>
      </c>
      <c r="AA43" s="313"/>
      <c r="AB43" s="313"/>
      <c r="AC43" s="198" t="b">
        <f t="shared" si="18"/>
        <v>0</v>
      </c>
      <c r="AD43" s="198" t="b">
        <f t="shared" si="20"/>
        <v>0</v>
      </c>
      <c r="AE43" s="313"/>
      <c r="AF43" s="313"/>
      <c r="AG43" s="314"/>
      <c r="AH43" s="310"/>
      <c r="AI43" s="310"/>
      <c r="AJ43" s="310"/>
      <c r="AK43" s="310"/>
      <c r="AL43" s="310"/>
      <c r="AM43" s="310"/>
      <c r="AN43" s="310"/>
    </row>
    <row r="44" spans="1:40" ht="65.25" customHeight="1">
      <c r="A44" s="314"/>
      <c r="B44" s="311"/>
      <c r="C44" s="310"/>
      <c r="D44" s="316"/>
      <c r="E44" s="310"/>
      <c r="F44" s="342"/>
      <c r="G44" s="310"/>
      <c r="H44" s="310"/>
      <c r="I44" s="312"/>
      <c r="J44" s="313"/>
      <c r="K44" s="310"/>
      <c r="L44" s="315"/>
      <c r="M44" s="315"/>
      <c r="N44" s="314"/>
      <c r="O44" s="201">
        <v>5</v>
      </c>
      <c r="P44" s="205"/>
      <c r="Q44" s="197" t="b">
        <f t="shared" si="17"/>
        <v>0</v>
      </c>
      <c r="R44" s="201"/>
      <c r="S44" s="201"/>
      <c r="T44" s="198" t="e">
        <f>VLOOKUP(R44&amp;S44,Hoja1!$Q$4:$R$9,2,0)</f>
        <v>#N/A</v>
      </c>
      <c r="U44" s="201"/>
      <c r="V44" s="201"/>
      <c r="W44" s="201"/>
      <c r="X44" s="198" t="b">
        <f t="shared" si="19"/>
        <v>0</v>
      </c>
      <c r="Y44" s="198" t="b">
        <f>IF(Z44&lt;=20%,'Tabla probabilidad'!$B$5,IF(Z44&lt;=40%,'Tabla probabilidad'!$B$6,IF(Z44&lt;=60%,'Tabla probabilidad'!$B$7,IF(Z44&lt;=80%,'Tabla probabilidad'!$B$8,IF(Z44&lt;=100%,'Tabla probabilidad'!$B$9)))))</f>
        <v>0</v>
      </c>
      <c r="Z44" s="198" t="b">
        <f>IF(R44="Preventivo",(J40-(J40*T44)),IF(R44="Detectivo",(J40-(J40*T44)),IF(R44="Correctivo",(J40))))</f>
        <v>0</v>
      </c>
      <c r="AA44" s="313"/>
      <c r="AB44" s="313"/>
      <c r="AC44" s="198" t="b">
        <f t="shared" si="18"/>
        <v>0</v>
      </c>
      <c r="AD44" s="198" t="b">
        <f t="shared" si="20"/>
        <v>0</v>
      </c>
      <c r="AE44" s="313"/>
      <c r="AF44" s="313"/>
      <c r="AG44" s="314"/>
      <c r="AH44" s="310"/>
      <c r="AI44" s="310"/>
      <c r="AJ44" s="310"/>
      <c r="AK44" s="310"/>
      <c r="AL44" s="310"/>
      <c r="AM44" s="310"/>
      <c r="AN44" s="310"/>
    </row>
    <row r="45" spans="1:40" ht="29.25" customHeight="1">
      <c r="A45" s="314"/>
      <c r="B45" s="311"/>
      <c r="C45" s="310"/>
      <c r="D45" s="316"/>
      <c r="E45" s="310"/>
      <c r="F45" s="342"/>
      <c r="G45" s="310"/>
      <c r="H45" s="310"/>
      <c r="I45" s="312" t="str">
        <f>IF(H45&lt;=2,'Tabla probabilidad'!$B$5,IF(H45&lt;=24,'Tabla probabilidad'!$B$6,IF(H45&lt;=500,'Tabla probabilidad'!$B$7,IF(H45&lt;=5000,'Tabla probabilidad'!$B$8,IF(H45&gt;5000,'Tabla probabilidad'!$B$9)))))</f>
        <v>Muy Baja</v>
      </c>
      <c r="J45" s="313">
        <f>IF(H45&lt;=2,'Tabla probabilidad'!$D$5,IF(H45&lt;=24,'Tabla probabilidad'!$D$6,IF(H45&lt;=500,'Tabla probabilidad'!$D$7,IF(H45&lt;=5000,'Tabla probabilidad'!$D$8,IF(H45&gt;5000,'Tabla probabilidad'!$D$9)))))</f>
        <v>0.2</v>
      </c>
      <c r="K45" s="310"/>
      <c r="L45" s="314"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14"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14" t="e">
        <f>VLOOKUP((I45&amp;L45),Hoja1!$B$4:$C$28,2,0)</f>
        <v>#N/A</v>
      </c>
      <c r="O45" s="201">
        <v>1</v>
      </c>
      <c r="P45" s="202"/>
      <c r="Q45" s="197" t="b">
        <f t="shared" ref="Q45:Q49" si="21">IF(R45="Preventivo","Probabilidad",IF(R45="Detectivo","Probabilidad", IF(R45="Correctivo","Impacto")))</f>
        <v>0</v>
      </c>
      <c r="R45" s="201"/>
      <c r="S45" s="201"/>
      <c r="T45" s="198" t="e">
        <f>VLOOKUP(R45&amp;S45,Hoja1!$Q$4:$R$9,2,0)</f>
        <v>#N/A</v>
      </c>
      <c r="U45" s="201"/>
      <c r="V45" s="201"/>
      <c r="W45" s="201"/>
      <c r="X45" s="198" t="b">
        <f>IF(Q45="Probabilidad",($J$25*T45),IF(Q45="Impacto"," "))</f>
        <v>0</v>
      </c>
      <c r="Y45" s="198" t="b">
        <f>IF(Z45&lt;=20%,'Tabla probabilidad'!$B$5,IF(Z45&lt;=40%,'Tabla probabilidad'!$B$6,IF(Z45&lt;=60%,'Tabla probabilidad'!$B$7,IF(Z45&lt;=80%,'Tabla probabilidad'!$B$8,IF(Z45&lt;=100%,'Tabla probabilidad'!$B$9)))))</f>
        <v>0</v>
      </c>
      <c r="Z45" s="198" t="b">
        <f>IF(R45="Preventivo",(J45-(J45*T45)),IF(R45="Detectivo",(J45-(J45*T45)),IF(R45="Correctivo",(J45))))</f>
        <v>0</v>
      </c>
      <c r="AA45" s="313" t="e">
        <f>IF(AB45&lt;=20%,'Tabla probabilidad'!$B$5,IF(AB45&lt;=40%,'Tabla probabilidad'!$B$6,IF(AB45&lt;=60%,'Tabla probabilidad'!$B$7,IF(AB45&lt;=80%,'Tabla probabilidad'!$B$8,IF(AB45&lt;=100%,'Tabla probabilidad'!$B$9)))))</f>
        <v>#DIV/0!</v>
      </c>
      <c r="AB45" s="313" t="e">
        <f>AVERAGE(Z45:Z49)</f>
        <v>#DIV/0!</v>
      </c>
      <c r="AC45" s="198" t="b">
        <f t="shared" ref="AC45:AC49" si="22">IF(AD45&lt;=20%,"Leve",IF(AD45&lt;=40%,"Menor",IF(AD45&lt;=60%,"Moderado",IF(AD45&lt;=80%,"Mayor",IF(AD45&lt;=100%,"Catastrófico")))))</f>
        <v>0</v>
      </c>
      <c r="AD45" s="198" t="b">
        <f>IF(Q45="Probabilidad",(($M$25-0)),IF(Q45="Impacto",($M$25-($M$25*T45))))</f>
        <v>0</v>
      </c>
      <c r="AE45" s="313" t="e">
        <f>IF(AF45&lt;=20%,"Leve",IF(AF45&lt;=40%,"Menor",IF(AF45&lt;=60%,"Moderado",IF(AF45&lt;=80%,"Mayor",IF(AF45&lt;=100%,"Catastrófico")))))</f>
        <v>#DIV/0!</v>
      </c>
      <c r="AF45" s="313" t="e">
        <f>AVERAGE(AD45:AD49)</f>
        <v>#DIV/0!</v>
      </c>
      <c r="AG45" s="314" t="e">
        <f>VLOOKUP(AA45&amp;AE45,Hoja1!$B$4:$C$28,2,0)</f>
        <v>#DIV/0!</v>
      </c>
      <c r="AH45" s="310"/>
      <c r="AI45" s="310"/>
      <c r="AJ45" s="310"/>
      <c r="AK45" s="310"/>
      <c r="AL45" s="310"/>
      <c r="AM45" s="310"/>
      <c r="AN45" s="310"/>
    </row>
    <row r="46" spans="1:40" ht="29.25" customHeight="1">
      <c r="A46" s="314"/>
      <c r="B46" s="311"/>
      <c r="C46" s="310"/>
      <c r="D46" s="316"/>
      <c r="E46" s="310"/>
      <c r="F46" s="342"/>
      <c r="G46" s="310"/>
      <c r="H46" s="310"/>
      <c r="I46" s="312"/>
      <c r="J46" s="313"/>
      <c r="K46" s="310"/>
      <c r="L46" s="315"/>
      <c r="M46" s="315"/>
      <c r="N46" s="314"/>
      <c r="O46" s="201">
        <v>2</v>
      </c>
      <c r="P46" s="202"/>
      <c r="Q46" s="197" t="b">
        <f t="shared" si="21"/>
        <v>0</v>
      </c>
      <c r="R46" s="201"/>
      <c r="S46" s="201"/>
      <c r="T46" s="198" t="e">
        <f>VLOOKUP(R46&amp;S46,Hoja1!$Q$4:$R$9,2,0)</f>
        <v>#N/A</v>
      </c>
      <c r="U46" s="201"/>
      <c r="V46" s="201"/>
      <c r="W46" s="201"/>
      <c r="X46" s="198" t="b">
        <f t="shared" ref="X46:X49" si="23">IF(Q46="Probabilidad",($J$25*T46),IF(Q46="Impacto"," "))</f>
        <v>0</v>
      </c>
      <c r="Y46" s="198" t="b">
        <f>IF(Z46&lt;=20%,'Tabla probabilidad'!$B$5,IF(Z46&lt;=40%,'Tabla probabilidad'!$B$6,IF(Z46&lt;=60%,'Tabla probabilidad'!$B$7,IF(Z46&lt;=80%,'Tabla probabilidad'!$B$8,IF(Z46&lt;=100%,'Tabla probabilidad'!$B$9)))))</f>
        <v>0</v>
      </c>
      <c r="Z46" s="198" t="b">
        <f>IF(R46="Preventivo",(J45-(J45*T46)),IF(R46="Detectivo",(J45-(J45*T46)),IF(R46="Correctivo",(J45))))</f>
        <v>0</v>
      </c>
      <c r="AA46" s="313"/>
      <c r="AB46" s="313"/>
      <c r="AC46" s="198" t="b">
        <f t="shared" si="22"/>
        <v>0</v>
      </c>
      <c r="AD46" s="198" t="b">
        <f t="shared" ref="AD46:AD49" si="24">IF(Q46="Probabilidad",(($M$25-0)),IF(Q46="Impacto",($M$25-($M$25*T46))))</f>
        <v>0</v>
      </c>
      <c r="AE46" s="313"/>
      <c r="AF46" s="313"/>
      <c r="AG46" s="314"/>
      <c r="AH46" s="310"/>
      <c r="AI46" s="310"/>
      <c r="AJ46" s="310"/>
      <c r="AK46" s="310"/>
      <c r="AL46" s="310"/>
      <c r="AM46" s="310"/>
      <c r="AN46" s="310"/>
    </row>
    <row r="47" spans="1:40" ht="29.25" customHeight="1">
      <c r="A47" s="314"/>
      <c r="B47" s="311"/>
      <c r="C47" s="310"/>
      <c r="D47" s="316"/>
      <c r="E47" s="310"/>
      <c r="F47" s="342"/>
      <c r="G47" s="310"/>
      <c r="H47" s="310"/>
      <c r="I47" s="312"/>
      <c r="J47" s="313"/>
      <c r="K47" s="310"/>
      <c r="L47" s="315"/>
      <c r="M47" s="315"/>
      <c r="N47" s="314"/>
      <c r="O47" s="201">
        <v>3</v>
      </c>
      <c r="P47" s="202"/>
      <c r="Q47" s="197" t="b">
        <f t="shared" si="21"/>
        <v>0</v>
      </c>
      <c r="R47" s="201"/>
      <c r="S47" s="201"/>
      <c r="T47" s="198" t="e">
        <f>VLOOKUP(R47&amp;S47,Hoja1!$Q$4:$R$9,2,0)</f>
        <v>#N/A</v>
      </c>
      <c r="U47" s="201"/>
      <c r="V47" s="201"/>
      <c r="W47" s="201"/>
      <c r="X47" s="198" t="b">
        <f t="shared" si="23"/>
        <v>0</v>
      </c>
      <c r="Y47" s="198" t="b">
        <f>IF(Z47&lt;=20%,'Tabla probabilidad'!$B$5,IF(Z47&lt;=40%,'Tabla probabilidad'!$B$6,IF(Z47&lt;=60%,'Tabla probabilidad'!$B$7,IF(Z47&lt;=80%,'Tabla probabilidad'!$B$8,IF(Z47&lt;=100%,'Tabla probabilidad'!$B$9)))))</f>
        <v>0</v>
      </c>
      <c r="Z47" s="198" t="b">
        <f>IF(R47="Preventivo",(J45-(J45*T47)),IF(R47="Detectivo",(J45-(J45*T47)),IF(R47="Correctivo",(J45))))</f>
        <v>0</v>
      </c>
      <c r="AA47" s="313"/>
      <c r="AB47" s="313"/>
      <c r="AC47" s="198" t="b">
        <f t="shared" si="22"/>
        <v>0</v>
      </c>
      <c r="AD47" s="198" t="b">
        <f t="shared" si="24"/>
        <v>0</v>
      </c>
      <c r="AE47" s="313"/>
      <c r="AF47" s="313"/>
      <c r="AG47" s="314"/>
      <c r="AH47" s="310"/>
      <c r="AI47" s="310"/>
      <c r="AJ47" s="310"/>
      <c r="AK47" s="310"/>
      <c r="AL47" s="310"/>
      <c r="AM47" s="310"/>
      <c r="AN47" s="310"/>
    </row>
    <row r="48" spans="1:40" ht="29.25" customHeight="1">
      <c r="A48" s="314"/>
      <c r="B48" s="311"/>
      <c r="C48" s="310"/>
      <c r="D48" s="316"/>
      <c r="E48" s="310"/>
      <c r="F48" s="342"/>
      <c r="G48" s="310"/>
      <c r="H48" s="310"/>
      <c r="I48" s="312"/>
      <c r="J48" s="313"/>
      <c r="K48" s="310"/>
      <c r="L48" s="315"/>
      <c r="M48" s="315"/>
      <c r="N48" s="314"/>
      <c r="O48" s="201">
        <v>4</v>
      </c>
      <c r="P48" s="202"/>
      <c r="Q48" s="197" t="b">
        <f t="shared" si="21"/>
        <v>0</v>
      </c>
      <c r="R48" s="201"/>
      <c r="S48" s="201"/>
      <c r="T48" s="198" t="e">
        <f>VLOOKUP(R48&amp;S48,Hoja1!$Q$4:$R$9,2,0)</f>
        <v>#N/A</v>
      </c>
      <c r="U48" s="201"/>
      <c r="V48" s="201"/>
      <c r="W48" s="201"/>
      <c r="X48" s="198" t="b">
        <f t="shared" si="23"/>
        <v>0</v>
      </c>
      <c r="Y48" s="198" t="b">
        <f>IF(Z48&lt;=20%,'Tabla probabilidad'!$B$5,IF(Z48&lt;=40%,'Tabla probabilidad'!$B$6,IF(Z48&lt;=60%,'Tabla probabilidad'!$B$7,IF(Z48&lt;=80%,'Tabla probabilidad'!$B$8,IF(Z48&lt;=100%,'Tabla probabilidad'!$B$9)))))</f>
        <v>0</v>
      </c>
      <c r="Z48" s="198" t="b">
        <f>IF(R48="Preventivo",(J45-(J45*T48)),IF(R48="Detectivo",(J45-(J45*T48)),IF(R48="Correctivo",(J45))))</f>
        <v>0</v>
      </c>
      <c r="AA48" s="313"/>
      <c r="AB48" s="313"/>
      <c r="AC48" s="198" t="b">
        <f t="shared" si="22"/>
        <v>0</v>
      </c>
      <c r="AD48" s="198" t="b">
        <f t="shared" si="24"/>
        <v>0</v>
      </c>
      <c r="AE48" s="313"/>
      <c r="AF48" s="313"/>
      <c r="AG48" s="314"/>
      <c r="AH48" s="310"/>
      <c r="AI48" s="310"/>
      <c r="AJ48" s="310"/>
      <c r="AK48" s="310"/>
      <c r="AL48" s="310"/>
      <c r="AM48" s="310"/>
      <c r="AN48" s="310"/>
    </row>
    <row r="49" spans="1:40" ht="29.25" customHeight="1">
      <c r="A49" s="314"/>
      <c r="B49" s="311"/>
      <c r="C49" s="310"/>
      <c r="D49" s="316"/>
      <c r="E49" s="310"/>
      <c r="F49" s="342"/>
      <c r="G49" s="310"/>
      <c r="H49" s="310"/>
      <c r="I49" s="312"/>
      <c r="J49" s="313"/>
      <c r="K49" s="310"/>
      <c r="L49" s="315"/>
      <c r="M49" s="315"/>
      <c r="N49" s="314"/>
      <c r="O49" s="201">
        <v>5</v>
      </c>
      <c r="P49" s="205"/>
      <c r="Q49" s="197" t="b">
        <f t="shared" si="21"/>
        <v>0</v>
      </c>
      <c r="R49" s="201"/>
      <c r="S49" s="201"/>
      <c r="T49" s="198" t="e">
        <f>VLOOKUP(R49&amp;S49,Hoja1!$Q$4:$R$9,2,0)</f>
        <v>#N/A</v>
      </c>
      <c r="U49" s="201"/>
      <c r="V49" s="201"/>
      <c r="W49" s="201"/>
      <c r="X49" s="198" t="b">
        <f t="shared" si="23"/>
        <v>0</v>
      </c>
      <c r="Y49" s="198" t="b">
        <f>IF(Z49&lt;=20%,'Tabla probabilidad'!$B$5,IF(Z49&lt;=40%,'Tabla probabilidad'!$B$6,IF(Z49&lt;=60%,'Tabla probabilidad'!$B$7,IF(Z49&lt;=80%,'Tabla probabilidad'!$B$8,IF(Z49&lt;=100%,'Tabla probabilidad'!$B$9)))))</f>
        <v>0</v>
      </c>
      <c r="Z49" s="198" t="b">
        <f>IF(R49="Preventivo",(J45-(J45*T49)),IF(R49="Detectivo",(J45-(J45*T49)),IF(R49="Correctivo",(J45))))</f>
        <v>0</v>
      </c>
      <c r="AA49" s="313"/>
      <c r="AB49" s="313"/>
      <c r="AC49" s="198" t="b">
        <f t="shared" si="22"/>
        <v>0</v>
      </c>
      <c r="AD49" s="198" t="b">
        <f t="shared" si="24"/>
        <v>0</v>
      </c>
      <c r="AE49" s="313"/>
      <c r="AF49" s="313"/>
      <c r="AG49" s="314"/>
      <c r="AH49" s="310"/>
      <c r="AI49" s="310"/>
      <c r="AJ49" s="310"/>
      <c r="AK49" s="310"/>
      <c r="AL49" s="310"/>
      <c r="AM49" s="310"/>
      <c r="AN49" s="310"/>
    </row>
    <row r="50" spans="1:40" ht="29.25" customHeight="1">
      <c r="A50" s="314"/>
      <c r="B50" s="311"/>
      <c r="C50" s="310"/>
      <c r="D50" s="316"/>
      <c r="E50" s="310"/>
      <c r="F50" s="342"/>
      <c r="G50" s="310"/>
      <c r="H50" s="310"/>
      <c r="I50" s="312" t="str">
        <f>IF(H50&lt;=2,'Tabla probabilidad'!$B$5,IF(H50&lt;=24,'Tabla probabilidad'!$B$6,IF(H50&lt;=500,'Tabla probabilidad'!$B$7,IF(H50&lt;=5000,'Tabla probabilidad'!$B$8,IF(H50&gt;5000,'Tabla probabilidad'!$B$9)))))</f>
        <v>Muy Baja</v>
      </c>
      <c r="J50" s="313">
        <f>IF(H50&lt;=2,'Tabla probabilidad'!$D$5,IF(H50&lt;=24,'Tabla probabilidad'!$D$6,IF(H50&lt;=500,'Tabla probabilidad'!$D$7,IF(H50&lt;=5000,'Tabla probabilidad'!$D$8,IF(H50&gt;5000,'Tabla probabilidad'!$D$9)))))</f>
        <v>0.2</v>
      </c>
      <c r="K50" s="310"/>
      <c r="L50" s="314"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14"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14" t="e">
        <f>VLOOKUP((I50&amp;L50),Hoja1!$B$4:$C$28,2,0)</f>
        <v>#N/A</v>
      </c>
      <c r="O50" s="201">
        <v>1</v>
      </c>
      <c r="P50" s="202"/>
      <c r="Q50" s="197" t="b">
        <f t="shared" ref="Q50:Q54" si="25">IF(R50="Preventivo","Probabilidad",IF(R50="Detectivo","Probabilidad", IF(R50="Correctivo","Impacto")))</f>
        <v>0</v>
      </c>
      <c r="R50" s="201"/>
      <c r="S50" s="201"/>
      <c r="T50" s="198" t="e">
        <f>VLOOKUP(R50&amp;S50,Hoja1!$Q$4:$R$9,2,0)</f>
        <v>#N/A</v>
      </c>
      <c r="U50" s="201"/>
      <c r="V50" s="201"/>
      <c r="W50" s="201"/>
      <c r="X50" s="198" t="b">
        <f>IF(Q50="Probabilidad",($J$25*T50),IF(Q50="Impacto"," "))</f>
        <v>0</v>
      </c>
      <c r="Y50" s="198" t="b">
        <f>IF(Z50&lt;=20%,'Tabla probabilidad'!$B$5,IF(Z50&lt;=40%,'Tabla probabilidad'!$B$6,IF(Z50&lt;=60%,'Tabla probabilidad'!$B$7,IF(Z50&lt;=80%,'Tabla probabilidad'!$B$8,IF(Z50&lt;=100%,'Tabla probabilidad'!$B$9)))))</f>
        <v>0</v>
      </c>
      <c r="Z50" s="198" t="b">
        <f>IF(R50="Preventivo",(J50-(J50*T50)),IF(R50="Detectivo",(J50-(J50*T50)),IF(R50="Correctivo",(J50))))</f>
        <v>0</v>
      </c>
      <c r="AA50" s="313" t="e">
        <f>IF(AB50&lt;=20%,'Tabla probabilidad'!$B$5,IF(AB50&lt;=40%,'Tabla probabilidad'!$B$6,IF(AB50&lt;=60%,'Tabla probabilidad'!$B$7,IF(AB50&lt;=80%,'Tabla probabilidad'!$B$8,IF(AB50&lt;=100%,'Tabla probabilidad'!$B$9)))))</f>
        <v>#DIV/0!</v>
      </c>
      <c r="AB50" s="313" t="e">
        <f>AVERAGE(Z50:Z54)</f>
        <v>#DIV/0!</v>
      </c>
      <c r="AC50" s="198" t="b">
        <f t="shared" ref="AC50:AC54" si="26">IF(AD50&lt;=20%,"Leve",IF(AD50&lt;=40%,"Menor",IF(AD50&lt;=60%,"Moderado",IF(AD50&lt;=80%,"Mayor",IF(AD50&lt;=100%,"Catastrófico")))))</f>
        <v>0</v>
      </c>
      <c r="AD50" s="198" t="b">
        <f>IF(Q50="Probabilidad",(($M$25-0)),IF(Q50="Impacto",($M$25-($M$25*T50))))</f>
        <v>0</v>
      </c>
      <c r="AE50" s="313" t="e">
        <f>IF(AF50&lt;=20%,"Leve",IF(AF50&lt;=40%,"Menor",IF(AF50&lt;=60%,"Moderado",IF(AF50&lt;=80%,"Mayor",IF(AF50&lt;=100%,"Catastrófico")))))</f>
        <v>#DIV/0!</v>
      </c>
      <c r="AF50" s="313" t="e">
        <f>AVERAGE(AD50:AD54)</f>
        <v>#DIV/0!</v>
      </c>
      <c r="AG50" s="314" t="e">
        <f>VLOOKUP(AA50&amp;AE50,Hoja1!$B$4:$C$28,2,0)</f>
        <v>#DIV/0!</v>
      </c>
      <c r="AH50" s="310"/>
      <c r="AI50" s="310"/>
      <c r="AJ50" s="310"/>
      <c r="AK50" s="310"/>
      <c r="AL50" s="310"/>
      <c r="AM50" s="310"/>
      <c r="AN50" s="310"/>
    </row>
    <row r="51" spans="1:40" ht="29.25" customHeight="1">
      <c r="A51" s="314"/>
      <c r="B51" s="311"/>
      <c r="C51" s="310"/>
      <c r="D51" s="316"/>
      <c r="E51" s="310"/>
      <c r="F51" s="342"/>
      <c r="G51" s="310"/>
      <c r="H51" s="310"/>
      <c r="I51" s="312"/>
      <c r="J51" s="313"/>
      <c r="K51" s="310"/>
      <c r="L51" s="315"/>
      <c r="M51" s="315"/>
      <c r="N51" s="314"/>
      <c r="O51" s="201">
        <v>2</v>
      </c>
      <c r="P51" s="202"/>
      <c r="Q51" s="197" t="b">
        <f t="shared" si="25"/>
        <v>0</v>
      </c>
      <c r="R51" s="201"/>
      <c r="S51" s="201"/>
      <c r="T51" s="198" t="e">
        <f>VLOOKUP(R51&amp;S51,Hoja1!$Q$4:$R$9,2,0)</f>
        <v>#N/A</v>
      </c>
      <c r="U51" s="201"/>
      <c r="V51" s="201"/>
      <c r="W51" s="201"/>
      <c r="X51" s="198" t="b">
        <f t="shared" ref="X51:X54" si="27">IF(Q51="Probabilidad",($J$25*T51),IF(Q51="Impacto"," "))</f>
        <v>0</v>
      </c>
      <c r="Y51" s="198" t="b">
        <f>IF(Z51&lt;=20%,'Tabla probabilidad'!$B$5,IF(Z51&lt;=40%,'Tabla probabilidad'!$B$6,IF(Z51&lt;=60%,'Tabla probabilidad'!$B$7,IF(Z51&lt;=80%,'Tabla probabilidad'!$B$8,IF(Z51&lt;=100%,'Tabla probabilidad'!$B$9)))))</f>
        <v>0</v>
      </c>
      <c r="Z51" s="198" t="b">
        <f>IF(R51="Preventivo",(J50-(J50*T51)),IF(R51="Detectivo",(J50-(J50*T51)),IF(R51="Correctivo",(J50))))</f>
        <v>0</v>
      </c>
      <c r="AA51" s="313"/>
      <c r="AB51" s="313"/>
      <c r="AC51" s="198" t="b">
        <f t="shared" si="26"/>
        <v>0</v>
      </c>
      <c r="AD51" s="198" t="b">
        <f t="shared" ref="AD51:AD54" si="28">IF(Q51="Probabilidad",(($M$25-0)),IF(Q51="Impacto",($M$25-($M$25*T51))))</f>
        <v>0</v>
      </c>
      <c r="AE51" s="313"/>
      <c r="AF51" s="313"/>
      <c r="AG51" s="314"/>
      <c r="AH51" s="310"/>
      <c r="AI51" s="310"/>
      <c r="AJ51" s="310"/>
      <c r="AK51" s="310"/>
      <c r="AL51" s="310"/>
      <c r="AM51" s="310"/>
      <c r="AN51" s="310"/>
    </row>
    <row r="52" spans="1:40" ht="29.25" customHeight="1">
      <c r="A52" s="314"/>
      <c r="B52" s="311"/>
      <c r="C52" s="310"/>
      <c r="D52" s="316"/>
      <c r="E52" s="310"/>
      <c r="F52" s="342"/>
      <c r="G52" s="310"/>
      <c r="H52" s="310"/>
      <c r="I52" s="312"/>
      <c r="J52" s="313"/>
      <c r="K52" s="310"/>
      <c r="L52" s="315"/>
      <c r="M52" s="315"/>
      <c r="N52" s="314"/>
      <c r="O52" s="201">
        <v>3</v>
      </c>
      <c r="P52" s="202"/>
      <c r="Q52" s="197" t="b">
        <f t="shared" si="25"/>
        <v>0</v>
      </c>
      <c r="R52" s="201"/>
      <c r="S52" s="201"/>
      <c r="T52" s="198" t="e">
        <f>VLOOKUP(R52&amp;S52,Hoja1!$Q$4:$R$9,2,0)</f>
        <v>#N/A</v>
      </c>
      <c r="U52" s="201"/>
      <c r="V52" s="201"/>
      <c r="W52" s="201"/>
      <c r="X52" s="198" t="b">
        <f t="shared" si="27"/>
        <v>0</v>
      </c>
      <c r="Y52" s="198" t="b">
        <f>IF(Z52&lt;=20%,'Tabla probabilidad'!$B$5,IF(Z52&lt;=40%,'Tabla probabilidad'!$B$6,IF(Z52&lt;=60%,'Tabla probabilidad'!$B$7,IF(Z52&lt;=80%,'Tabla probabilidad'!$B$8,IF(Z52&lt;=100%,'Tabla probabilidad'!$B$9)))))</f>
        <v>0</v>
      </c>
      <c r="Z52" s="198" t="b">
        <f>IF(R52="Preventivo",(J50-(J50*T52)),IF(R52="Detectivo",(J50-(J50*T52)),IF(R52="Correctivo",(J50))))</f>
        <v>0</v>
      </c>
      <c r="AA52" s="313"/>
      <c r="AB52" s="313"/>
      <c r="AC52" s="198" t="b">
        <f t="shared" si="26"/>
        <v>0</v>
      </c>
      <c r="AD52" s="198" t="b">
        <f t="shared" si="28"/>
        <v>0</v>
      </c>
      <c r="AE52" s="313"/>
      <c r="AF52" s="313"/>
      <c r="AG52" s="314"/>
      <c r="AH52" s="310"/>
      <c r="AI52" s="310"/>
      <c r="AJ52" s="310"/>
      <c r="AK52" s="310"/>
      <c r="AL52" s="310"/>
      <c r="AM52" s="310"/>
      <c r="AN52" s="310"/>
    </row>
    <row r="53" spans="1:40" ht="29.25" customHeight="1">
      <c r="A53" s="314"/>
      <c r="B53" s="311"/>
      <c r="C53" s="310"/>
      <c r="D53" s="316"/>
      <c r="E53" s="310"/>
      <c r="F53" s="342"/>
      <c r="G53" s="310"/>
      <c r="H53" s="310"/>
      <c r="I53" s="312"/>
      <c r="J53" s="313"/>
      <c r="K53" s="310"/>
      <c r="L53" s="315"/>
      <c r="M53" s="315"/>
      <c r="N53" s="314"/>
      <c r="O53" s="201">
        <v>4</v>
      </c>
      <c r="P53" s="202"/>
      <c r="Q53" s="197" t="b">
        <f t="shared" si="25"/>
        <v>0</v>
      </c>
      <c r="R53" s="201"/>
      <c r="S53" s="201"/>
      <c r="T53" s="198" t="e">
        <f>VLOOKUP(R53&amp;S53,Hoja1!$Q$4:$R$9,2,0)</f>
        <v>#N/A</v>
      </c>
      <c r="U53" s="201"/>
      <c r="V53" s="201"/>
      <c r="W53" s="201"/>
      <c r="X53" s="198" t="b">
        <f t="shared" si="27"/>
        <v>0</v>
      </c>
      <c r="Y53" s="198" t="b">
        <f>IF(Z53&lt;=20%,'Tabla probabilidad'!$B$5,IF(Z53&lt;=40%,'Tabla probabilidad'!$B$6,IF(Z53&lt;=60%,'Tabla probabilidad'!$B$7,IF(Z53&lt;=80%,'Tabla probabilidad'!$B$8,IF(Z53&lt;=100%,'Tabla probabilidad'!$B$9)))))</f>
        <v>0</v>
      </c>
      <c r="Z53" s="198" t="b">
        <f>IF(R53="Preventivo",(J50-(J50*T53)),IF(R53="Detectivo",(J50-(J50*T53)),IF(R53="Correctivo",(J50))))</f>
        <v>0</v>
      </c>
      <c r="AA53" s="313"/>
      <c r="AB53" s="313"/>
      <c r="AC53" s="198" t="b">
        <f t="shared" si="26"/>
        <v>0</v>
      </c>
      <c r="AD53" s="198" t="b">
        <f t="shared" si="28"/>
        <v>0</v>
      </c>
      <c r="AE53" s="313"/>
      <c r="AF53" s="313"/>
      <c r="AG53" s="314"/>
      <c r="AH53" s="310"/>
      <c r="AI53" s="310"/>
      <c r="AJ53" s="310"/>
      <c r="AK53" s="310"/>
      <c r="AL53" s="310"/>
      <c r="AM53" s="310"/>
      <c r="AN53" s="310"/>
    </row>
    <row r="54" spans="1:40" ht="29.25" customHeight="1">
      <c r="A54" s="314"/>
      <c r="B54" s="311"/>
      <c r="C54" s="310"/>
      <c r="D54" s="316"/>
      <c r="E54" s="310"/>
      <c r="F54" s="342"/>
      <c r="G54" s="310"/>
      <c r="H54" s="310"/>
      <c r="I54" s="312"/>
      <c r="J54" s="313"/>
      <c r="K54" s="310"/>
      <c r="L54" s="315"/>
      <c r="M54" s="315"/>
      <c r="N54" s="314"/>
      <c r="O54" s="201">
        <v>5</v>
      </c>
      <c r="P54" s="205"/>
      <c r="Q54" s="197" t="b">
        <f t="shared" si="25"/>
        <v>0</v>
      </c>
      <c r="R54" s="201"/>
      <c r="S54" s="201"/>
      <c r="T54" s="198" t="e">
        <f>VLOOKUP(R54&amp;S54,Hoja1!$Q$4:$R$9,2,0)</f>
        <v>#N/A</v>
      </c>
      <c r="U54" s="201"/>
      <c r="V54" s="201"/>
      <c r="W54" s="201"/>
      <c r="X54" s="198" t="b">
        <f t="shared" si="27"/>
        <v>0</v>
      </c>
      <c r="Y54" s="198" t="b">
        <f>IF(Z54&lt;=20%,'Tabla probabilidad'!$B$5,IF(Z54&lt;=40%,'Tabla probabilidad'!$B$6,IF(Z54&lt;=60%,'Tabla probabilidad'!$B$7,IF(Z54&lt;=80%,'Tabla probabilidad'!$B$8,IF(Z54&lt;=100%,'Tabla probabilidad'!$B$9)))))</f>
        <v>0</v>
      </c>
      <c r="Z54" s="198" t="b">
        <f>IF(R54="Preventivo",(J50-(J50*T54)),IF(R54="Detectivo",(J50-(J50*T54)),IF(R54="Correctivo",(J50))))</f>
        <v>0</v>
      </c>
      <c r="AA54" s="313"/>
      <c r="AB54" s="313"/>
      <c r="AC54" s="198" t="b">
        <f t="shared" si="26"/>
        <v>0</v>
      </c>
      <c r="AD54" s="198" t="b">
        <f t="shared" si="28"/>
        <v>0</v>
      </c>
      <c r="AE54" s="313"/>
      <c r="AF54" s="313"/>
      <c r="AG54" s="314"/>
      <c r="AH54" s="310"/>
      <c r="AI54" s="310"/>
      <c r="AJ54" s="310"/>
      <c r="AK54" s="310"/>
      <c r="AL54" s="310"/>
      <c r="AM54" s="310"/>
      <c r="AN54" s="310"/>
    </row>
  </sheetData>
  <mergeCells count="279">
    <mergeCell ref="AH50:AH54"/>
    <mergeCell ref="AI50:AI54"/>
    <mergeCell ref="AJ50:AJ54"/>
    <mergeCell ref="AK50:AK54"/>
    <mergeCell ref="AL50:AL54"/>
    <mergeCell ref="AM50:AM54"/>
    <mergeCell ref="AN50:AN54"/>
    <mergeCell ref="AJ45:AJ49"/>
    <mergeCell ref="AK45:AK49"/>
    <mergeCell ref="AL45:AL49"/>
    <mergeCell ref="AM45:AM49"/>
    <mergeCell ref="AN45:AN49"/>
    <mergeCell ref="AI45:AI49"/>
    <mergeCell ref="A50:A54"/>
    <mergeCell ref="B50:B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G50:AG54"/>
    <mergeCell ref="AL40:AL44"/>
    <mergeCell ref="AM40:AM44"/>
    <mergeCell ref="AN40:AN44"/>
    <mergeCell ref="A45:A49"/>
    <mergeCell ref="B45:B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N35:AN39"/>
    <mergeCell ref="A40:A44"/>
    <mergeCell ref="B40:B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G40:AG44"/>
    <mergeCell ref="AH40:AH44"/>
    <mergeCell ref="AI40:AI44"/>
    <mergeCell ref="AJ40:AJ44"/>
    <mergeCell ref="AK40:AK44"/>
    <mergeCell ref="AE35:AE39"/>
    <mergeCell ref="AF35:AF39"/>
    <mergeCell ref="AG35:AG39"/>
    <mergeCell ref="AH35:AH39"/>
    <mergeCell ref="AI35:AI39"/>
    <mergeCell ref="AJ35:AJ39"/>
    <mergeCell ref="AK35:AK39"/>
    <mergeCell ref="AL35:AL39"/>
    <mergeCell ref="AM35:AM39"/>
    <mergeCell ref="AG30:AG34"/>
    <mergeCell ref="AH30:AH34"/>
    <mergeCell ref="AI30:AI34"/>
    <mergeCell ref="AJ30:AJ34"/>
    <mergeCell ref="AK30:AK34"/>
    <mergeCell ref="AL30:AL34"/>
    <mergeCell ref="AM30:AM34"/>
    <mergeCell ref="AN30:AN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AA35:AA39"/>
    <mergeCell ref="AB35:AB39"/>
    <mergeCell ref="J30:J34"/>
    <mergeCell ref="K30:K34"/>
    <mergeCell ref="L30:L34"/>
    <mergeCell ref="M30:M34"/>
    <mergeCell ref="N30:N34"/>
    <mergeCell ref="AA30:AA34"/>
    <mergeCell ref="AB30:AB34"/>
    <mergeCell ref="AE30:AE34"/>
    <mergeCell ref="AF30:AF34"/>
    <mergeCell ref="A30:A34"/>
    <mergeCell ref="B30:B34"/>
    <mergeCell ref="C30:C34"/>
    <mergeCell ref="D30:D34"/>
    <mergeCell ref="E30:E34"/>
    <mergeCell ref="F30:F34"/>
    <mergeCell ref="G30:G34"/>
    <mergeCell ref="H30:H34"/>
    <mergeCell ref="I30:I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25:A29"/>
    <mergeCell ref="C25:C29"/>
    <mergeCell ref="D25:D29"/>
    <mergeCell ref="E25:E29"/>
    <mergeCell ref="F25:F29"/>
    <mergeCell ref="G25:G29"/>
    <mergeCell ref="H25:H29"/>
    <mergeCell ref="I25:I29"/>
    <mergeCell ref="J25:J29"/>
    <mergeCell ref="B25:B2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K15:AK19"/>
    <mergeCell ref="AL15:AL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A5:C5"/>
    <mergeCell ref="A6:C6"/>
    <mergeCell ref="A7:H7"/>
    <mergeCell ref="I7:N7"/>
    <mergeCell ref="AI7:AN7"/>
    <mergeCell ref="X7:AH7"/>
    <mergeCell ref="A1:C3"/>
    <mergeCell ref="D4:AN4"/>
    <mergeCell ref="D5:AN5"/>
    <mergeCell ref="D6:AN6"/>
    <mergeCell ref="G15:G19"/>
    <mergeCell ref="H15:H19"/>
    <mergeCell ref="I15:I19"/>
    <mergeCell ref="J15:J19"/>
    <mergeCell ref="K15:K19"/>
    <mergeCell ref="L15:L19"/>
    <mergeCell ref="M15:M19"/>
    <mergeCell ref="N15:N19"/>
    <mergeCell ref="AA15:AA19"/>
    <mergeCell ref="AJ15:AJ19"/>
    <mergeCell ref="B15:B19"/>
    <mergeCell ref="H20:H24"/>
    <mergeCell ref="I20:I24"/>
    <mergeCell ref="J20:J24"/>
    <mergeCell ref="A20:A24"/>
    <mergeCell ref="C20:C24"/>
    <mergeCell ref="D20:D24"/>
    <mergeCell ref="E20:E24"/>
    <mergeCell ref="F20:F24"/>
    <mergeCell ref="K20:K24"/>
    <mergeCell ref="G20:G24"/>
    <mergeCell ref="L20:L24"/>
    <mergeCell ref="M20:M24"/>
    <mergeCell ref="B20:B24"/>
    <mergeCell ref="AB15:AB19"/>
    <mergeCell ref="N20:N24"/>
    <mergeCell ref="AA20:AA24"/>
    <mergeCell ref="AB20:AB24"/>
    <mergeCell ref="A15:A19"/>
    <mergeCell ref="C15:C19"/>
    <mergeCell ref="D15:D19"/>
    <mergeCell ref="E15:E19"/>
    <mergeCell ref="F15:F19"/>
  </mergeCells>
  <conditionalFormatting sqref="I10">
    <cfRule type="containsText" dxfId="3698" priority="1124" operator="containsText" text="Muy Baja">
      <formula>NOT(ISERROR(SEARCH("Muy Baja",I10)))</formula>
    </cfRule>
    <cfRule type="containsText" dxfId="3697" priority="1125" operator="containsText" text="Baja">
      <formula>NOT(ISERROR(SEARCH("Baja",I10)))</formula>
    </cfRule>
    <cfRule type="containsText" dxfId="3696" priority="1249" operator="containsText" text="Muy Alta">
      <formula>NOT(ISERROR(SEARCH("Muy Alta",I10)))</formula>
    </cfRule>
    <cfRule type="containsText" dxfId="3695" priority="1250" operator="containsText" text="Alta">
      <formula>NOT(ISERROR(SEARCH("Alta",I10)))</formula>
    </cfRule>
    <cfRule type="containsText" dxfId="3694" priority="1251" operator="containsText" text="Media">
      <formula>NOT(ISERROR(SEARCH("Media",I10)))</formula>
    </cfRule>
    <cfRule type="containsText" dxfId="3693" priority="1252" operator="containsText" text="Media">
      <formula>NOT(ISERROR(SEARCH("Media",I10)))</formula>
    </cfRule>
    <cfRule type="containsText" dxfId="3692" priority="1253" operator="containsText" text="Media">
      <formula>NOT(ISERROR(SEARCH("Media",I10)))</formula>
    </cfRule>
    <cfRule type="containsText" dxfId="3691" priority="1256" operator="containsText" text="Muy Baja">
      <formula>NOT(ISERROR(SEARCH("Muy Baja",I10)))</formula>
    </cfRule>
    <cfRule type="containsText" dxfId="3690" priority="1257" operator="containsText" text="Baja">
      <formula>NOT(ISERROR(SEARCH("Baja",I10)))</formula>
    </cfRule>
    <cfRule type="containsText" dxfId="3689" priority="1258" operator="containsText" text="Muy Baja">
      <formula>NOT(ISERROR(SEARCH("Muy Baja",I10)))</formula>
    </cfRule>
    <cfRule type="containsText" dxfId="3688" priority="1259" operator="containsText" text="Muy Baja">
      <formula>NOT(ISERROR(SEARCH("Muy Baja",I10)))</formula>
    </cfRule>
    <cfRule type="containsText" dxfId="3687" priority="1260" operator="containsText" text="Muy Baja">
      <formula>NOT(ISERROR(SEARCH("Muy Baja",I10)))</formula>
    </cfRule>
    <cfRule type="containsText" dxfId="3686" priority="1261" operator="containsText" text="Muy Baja'Tabla probabilidad'!">
      <formula>NOT(ISERROR(SEARCH("Muy Baja'Tabla probabilidad'!",I10)))</formula>
    </cfRule>
    <cfRule type="containsText" dxfId="3685" priority="1262" operator="containsText" text="Muy bajo">
      <formula>NOT(ISERROR(SEARCH("Muy bajo",I10)))</formula>
    </cfRule>
    <cfRule type="containsText" dxfId="3684" priority="1271" operator="containsText" text="Alta">
      <formula>NOT(ISERROR(SEARCH("Alta",I10)))</formula>
    </cfRule>
    <cfRule type="containsText" dxfId="3683" priority="1272" operator="containsText" text="Media">
      <formula>NOT(ISERROR(SEARCH("Media",I10)))</formula>
    </cfRule>
    <cfRule type="containsText" dxfId="3682" priority="1273" operator="containsText" text="Baja">
      <formula>NOT(ISERROR(SEARCH("Baja",I10)))</formula>
    </cfRule>
    <cfRule type="containsText" dxfId="3681" priority="1274" operator="containsText" text="Muy baja">
      <formula>NOT(ISERROR(SEARCH("Muy baja",I10)))</formula>
    </cfRule>
    <cfRule type="cellIs" dxfId="3680" priority="1277" operator="between">
      <formula>1</formula>
      <formula>2</formula>
    </cfRule>
    <cfRule type="cellIs" dxfId="3679" priority="1278" operator="between">
      <formula>0</formula>
      <formula>2</formula>
    </cfRule>
  </conditionalFormatting>
  <conditionalFormatting sqref="I10">
    <cfRule type="containsText" dxfId="3678" priority="1127" operator="containsText" text="Muy Alta">
      <formula>NOT(ISERROR(SEARCH("Muy Alta",I10)))</formula>
    </cfRule>
  </conditionalFormatting>
  <conditionalFormatting sqref="L10 L15 L20 L25">
    <cfRule type="containsText" dxfId="3677" priority="1118" operator="containsText" text="Catastrófico">
      <formula>NOT(ISERROR(SEARCH("Catastrófico",L10)))</formula>
    </cfRule>
    <cfRule type="containsText" dxfId="3676" priority="1119" operator="containsText" text="Mayor">
      <formula>NOT(ISERROR(SEARCH("Mayor",L10)))</formula>
    </cfRule>
    <cfRule type="containsText" dxfId="3675" priority="1120" operator="containsText" text="Alta">
      <formula>NOT(ISERROR(SEARCH("Alta",L10)))</formula>
    </cfRule>
    <cfRule type="containsText" dxfId="3674" priority="1121" operator="containsText" text="Moderado">
      <formula>NOT(ISERROR(SEARCH("Moderado",L10)))</formula>
    </cfRule>
    <cfRule type="containsText" dxfId="3673" priority="1122" operator="containsText" text="Menor">
      <formula>NOT(ISERROR(SEARCH("Menor",L10)))</formula>
    </cfRule>
    <cfRule type="containsText" dxfId="3672" priority="1123" operator="containsText" text="Leve">
      <formula>NOT(ISERROR(SEARCH("Leve",L10)))</formula>
    </cfRule>
  </conditionalFormatting>
  <conditionalFormatting sqref="N10 N15 N20 N25">
    <cfRule type="containsText" dxfId="3671" priority="1113" operator="containsText" text="Extremo">
      <formula>NOT(ISERROR(SEARCH("Extremo",N10)))</formula>
    </cfRule>
    <cfRule type="containsText" dxfId="3670" priority="1114" operator="containsText" text="Alto">
      <formula>NOT(ISERROR(SEARCH("Alto",N10)))</formula>
    </cfRule>
    <cfRule type="containsText" dxfId="3669" priority="1115" operator="containsText" text="Bajo">
      <formula>NOT(ISERROR(SEARCH("Bajo",N10)))</formula>
    </cfRule>
    <cfRule type="containsText" dxfId="3668" priority="1116" operator="containsText" text="Moderado">
      <formula>NOT(ISERROR(SEARCH("Moderado",N10)))</formula>
    </cfRule>
    <cfRule type="containsText" dxfId="3667" priority="1117" operator="containsText" text="Extremo">
      <formula>NOT(ISERROR(SEARCH("Extremo",N10)))</formula>
    </cfRule>
  </conditionalFormatting>
  <conditionalFormatting sqref="M10 M15 M20 M25">
    <cfRule type="containsText" dxfId="3666" priority="1107" operator="containsText" text="Catastrófico">
      <formula>NOT(ISERROR(SEARCH("Catastrófico",M10)))</formula>
    </cfRule>
    <cfRule type="containsText" dxfId="3665" priority="1108" operator="containsText" text="Mayor">
      <formula>NOT(ISERROR(SEARCH("Mayor",M10)))</formula>
    </cfRule>
    <cfRule type="containsText" dxfId="3664" priority="1109" operator="containsText" text="Alta">
      <formula>NOT(ISERROR(SEARCH("Alta",M10)))</formula>
    </cfRule>
    <cfRule type="containsText" dxfId="3663" priority="1110" operator="containsText" text="Moderado">
      <formula>NOT(ISERROR(SEARCH("Moderado",M10)))</formula>
    </cfRule>
    <cfRule type="containsText" dxfId="3662" priority="1111" operator="containsText" text="Menor">
      <formula>NOT(ISERROR(SEARCH("Menor",M10)))</formula>
    </cfRule>
    <cfRule type="containsText" dxfId="3661" priority="1112" operator="containsText" text="Leve">
      <formula>NOT(ISERROR(SEARCH("Leve",M10)))</formula>
    </cfRule>
  </conditionalFormatting>
  <conditionalFormatting sqref="Y10:Y14">
    <cfRule type="containsText" dxfId="3660" priority="1041" operator="containsText" text="Muy Alta">
      <formula>NOT(ISERROR(SEARCH("Muy Alta",Y10)))</formula>
    </cfRule>
    <cfRule type="containsText" dxfId="3659" priority="1042" operator="containsText" text="Alta">
      <formula>NOT(ISERROR(SEARCH("Alta",Y10)))</formula>
    </cfRule>
    <cfRule type="containsText" dxfId="3658" priority="1043" operator="containsText" text="Media">
      <formula>NOT(ISERROR(SEARCH("Media",Y10)))</formula>
    </cfRule>
    <cfRule type="containsText" dxfId="3657" priority="1044" operator="containsText" text="Muy Baja">
      <formula>NOT(ISERROR(SEARCH("Muy Baja",Y10)))</formula>
    </cfRule>
    <cfRule type="containsText" dxfId="3656" priority="1045" operator="containsText" text="Baja">
      <formula>NOT(ISERROR(SEARCH("Baja",Y10)))</formula>
    </cfRule>
    <cfRule type="containsText" dxfId="3655" priority="1046" operator="containsText" text="Muy Baja">
      <formula>NOT(ISERROR(SEARCH("Muy Baja",Y10)))</formula>
    </cfRule>
  </conditionalFormatting>
  <conditionalFormatting sqref="AC10:AC14">
    <cfRule type="containsText" dxfId="3654" priority="1036" operator="containsText" text="Catastrófico">
      <formula>NOT(ISERROR(SEARCH("Catastrófico",AC10)))</formula>
    </cfRule>
    <cfRule type="containsText" dxfId="3653" priority="1037" operator="containsText" text="Mayor">
      <formula>NOT(ISERROR(SEARCH("Mayor",AC10)))</formula>
    </cfRule>
    <cfRule type="containsText" dxfId="3652" priority="1038" operator="containsText" text="Moderado">
      <formula>NOT(ISERROR(SEARCH("Moderado",AC10)))</formula>
    </cfRule>
    <cfRule type="containsText" dxfId="3651" priority="1039" operator="containsText" text="Menor">
      <formula>NOT(ISERROR(SEARCH("Menor",AC10)))</formula>
    </cfRule>
    <cfRule type="containsText" dxfId="3650" priority="1040" operator="containsText" text="Leve">
      <formula>NOT(ISERROR(SEARCH("Leve",AC10)))</formula>
    </cfRule>
  </conditionalFormatting>
  <conditionalFormatting sqref="AG10">
    <cfRule type="containsText" dxfId="3649" priority="1027" operator="containsText" text="Extremo">
      <formula>NOT(ISERROR(SEARCH("Extremo",AG10)))</formula>
    </cfRule>
    <cfRule type="containsText" dxfId="3648" priority="1028" operator="containsText" text="Alto">
      <formula>NOT(ISERROR(SEARCH("Alto",AG10)))</formula>
    </cfRule>
    <cfRule type="containsText" dxfId="3647" priority="1029" operator="containsText" text="Moderado">
      <formula>NOT(ISERROR(SEARCH("Moderado",AG10)))</formula>
    </cfRule>
    <cfRule type="containsText" dxfId="3646" priority="1030" operator="containsText" text="Menor">
      <formula>NOT(ISERROR(SEARCH("Menor",AG10)))</formula>
    </cfRule>
    <cfRule type="containsText" dxfId="3645" priority="1031" operator="containsText" text="Bajo">
      <formula>NOT(ISERROR(SEARCH("Bajo",AG10)))</formula>
    </cfRule>
    <cfRule type="containsText" dxfId="3644" priority="1032" operator="containsText" text="Moderado">
      <formula>NOT(ISERROR(SEARCH("Moderado",AG10)))</formula>
    </cfRule>
    <cfRule type="containsText" dxfId="3643" priority="1033" operator="containsText" text="Extremo">
      <formula>NOT(ISERROR(SEARCH("Extremo",AG10)))</formula>
    </cfRule>
    <cfRule type="containsText" dxfId="3642" priority="1034" operator="containsText" text="Baja">
      <formula>NOT(ISERROR(SEARCH("Baja",AG10)))</formula>
    </cfRule>
    <cfRule type="containsText" dxfId="3641" priority="1035" operator="containsText" text="Alto">
      <formula>NOT(ISERROR(SEARCH("Alto",AG10)))</formula>
    </cfRule>
  </conditionalFormatting>
  <conditionalFormatting sqref="AA10:AA29">
    <cfRule type="containsText" dxfId="3640" priority="427" operator="containsText" text="Muy Baja">
      <formula>NOT(ISERROR(SEARCH("Muy Baja",AA10)))</formula>
    </cfRule>
    <cfRule type="containsText" dxfId="3639" priority="1016" operator="containsText" text="Muy Alta">
      <formula>NOT(ISERROR(SEARCH("Muy Alta",AA10)))</formula>
    </cfRule>
    <cfRule type="containsText" dxfId="3638" priority="1017" operator="containsText" text="Alta">
      <formula>NOT(ISERROR(SEARCH("Alta",AA10)))</formula>
    </cfRule>
    <cfRule type="containsText" dxfId="3637" priority="1018" operator="containsText" text="Media">
      <formula>NOT(ISERROR(SEARCH("Media",AA10)))</formula>
    </cfRule>
    <cfRule type="containsText" dxfId="3636" priority="1019" operator="containsText" text="Baja">
      <formula>NOT(ISERROR(SEARCH("Baja",AA10)))</formula>
    </cfRule>
    <cfRule type="containsText" dxfId="3635" priority="1020" operator="containsText" text="Muy Baja">
      <formula>NOT(ISERROR(SEARCH("Muy Baja",AA10)))</formula>
    </cfRule>
  </conditionalFormatting>
  <conditionalFormatting sqref="AE10:AE14">
    <cfRule type="containsText" dxfId="3634" priority="1011" operator="containsText" text="Catastrófico">
      <formula>NOT(ISERROR(SEARCH("Catastrófico",AE10)))</formula>
    </cfRule>
    <cfRule type="containsText" dxfId="3633" priority="1012" operator="containsText" text="Moderado">
      <formula>NOT(ISERROR(SEARCH("Moderado",AE10)))</formula>
    </cfRule>
    <cfRule type="containsText" dxfId="3632" priority="1013" operator="containsText" text="Menor">
      <formula>NOT(ISERROR(SEARCH("Menor",AE10)))</formula>
    </cfRule>
    <cfRule type="containsText" dxfId="3631" priority="1014" operator="containsText" text="Leve">
      <formula>NOT(ISERROR(SEARCH("Leve",AE10)))</formula>
    </cfRule>
    <cfRule type="containsText" dxfId="3630" priority="1015" operator="containsText" text="Mayor">
      <formula>NOT(ISERROR(SEARCH("Mayor",AE10)))</formula>
    </cfRule>
  </conditionalFormatting>
  <conditionalFormatting sqref="I15 I20 I25">
    <cfRule type="containsText" dxfId="3629" priority="988" operator="containsText" text="Muy Baja">
      <formula>NOT(ISERROR(SEARCH("Muy Baja",I15)))</formula>
    </cfRule>
    <cfRule type="containsText" dxfId="3628" priority="989" operator="containsText" text="Baja">
      <formula>NOT(ISERROR(SEARCH("Baja",I15)))</formula>
    </cfRule>
    <cfRule type="containsText" dxfId="3627" priority="991" operator="containsText" text="Muy Alta">
      <formula>NOT(ISERROR(SEARCH("Muy Alta",I15)))</formula>
    </cfRule>
    <cfRule type="containsText" dxfId="3626" priority="992" operator="containsText" text="Alta">
      <formula>NOT(ISERROR(SEARCH("Alta",I15)))</formula>
    </cfRule>
    <cfRule type="containsText" dxfId="3625" priority="993" operator="containsText" text="Media">
      <formula>NOT(ISERROR(SEARCH("Media",I15)))</formula>
    </cfRule>
    <cfRule type="containsText" dxfId="3624" priority="994" operator="containsText" text="Media">
      <formula>NOT(ISERROR(SEARCH("Media",I15)))</formula>
    </cfRule>
    <cfRule type="containsText" dxfId="3623" priority="995" operator="containsText" text="Media">
      <formula>NOT(ISERROR(SEARCH("Media",I15)))</formula>
    </cfRule>
    <cfRule type="containsText" dxfId="3622" priority="996" operator="containsText" text="Muy Baja">
      <formula>NOT(ISERROR(SEARCH("Muy Baja",I15)))</formula>
    </cfRule>
    <cfRule type="containsText" dxfId="3621" priority="997" operator="containsText" text="Baja">
      <formula>NOT(ISERROR(SEARCH("Baja",I15)))</formula>
    </cfRule>
    <cfRule type="containsText" dxfId="3620" priority="998" operator="containsText" text="Muy Baja">
      <formula>NOT(ISERROR(SEARCH("Muy Baja",I15)))</formula>
    </cfRule>
    <cfRule type="containsText" dxfId="3619" priority="999" operator="containsText" text="Muy Baja">
      <formula>NOT(ISERROR(SEARCH("Muy Baja",I15)))</formula>
    </cfRule>
    <cfRule type="containsText" dxfId="3618" priority="1000" operator="containsText" text="Muy Baja">
      <formula>NOT(ISERROR(SEARCH("Muy Baja",I15)))</formula>
    </cfRule>
    <cfRule type="containsText" dxfId="3617" priority="1001" operator="containsText" text="Muy Baja'Tabla probabilidad'!">
      <formula>NOT(ISERROR(SEARCH("Muy Baja'Tabla probabilidad'!",I15)))</formula>
    </cfRule>
    <cfRule type="containsText" dxfId="3616" priority="1002" operator="containsText" text="Muy bajo">
      <formula>NOT(ISERROR(SEARCH("Muy bajo",I15)))</formula>
    </cfRule>
    <cfRule type="containsText" dxfId="3615" priority="1003" operator="containsText" text="Alta">
      <formula>NOT(ISERROR(SEARCH("Alta",I15)))</formula>
    </cfRule>
    <cfRule type="containsText" dxfId="3614" priority="1004" operator="containsText" text="Media">
      <formula>NOT(ISERROR(SEARCH("Media",I15)))</formula>
    </cfRule>
    <cfRule type="containsText" dxfId="3613" priority="1005" operator="containsText" text="Baja">
      <formula>NOT(ISERROR(SEARCH("Baja",I15)))</formula>
    </cfRule>
    <cfRule type="containsText" dxfId="3612" priority="1006" operator="containsText" text="Muy baja">
      <formula>NOT(ISERROR(SEARCH("Muy baja",I15)))</formula>
    </cfRule>
    <cfRule type="cellIs" dxfId="3611" priority="1009" operator="between">
      <formula>1</formula>
      <formula>2</formula>
    </cfRule>
    <cfRule type="cellIs" dxfId="3610" priority="1010" operator="between">
      <formula>0</formula>
      <formula>2</formula>
    </cfRule>
  </conditionalFormatting>
  <conditionalFormatting sqref="I15 I20 I25">
    <cfRule type="containsText" dxfId="3609" priority="990" operator="containsText" text="Muy Alta">
      <formula>NOT(ISERROR(SEARCH("Muy Alta",I15)))</formula>
    </cfRule>
  </conditionalFormatting>
  <conditionalFormatting sqref="Y15:Y19">
    <cfRule type="containsText" dxfId="3608" priority="982" operator="containsText" text="Muy Alta">
      <formula>NOT(ISERROR(SEARCH("Muy Alta",Y15)))</formula>
    </cfRule>
    <cfRule type="containsText" dxfId="3607" priority="983" operator="containsText" text="Alta">
      <formula>NOT(ISERROR(SEARCH("Alta",Y15)))</formula>
    </cfRule>
    <cfRule type="containsText" dxfId="3606" priority="984" operator="containsText" text="Media">
      <formula>NOT(ISERROR(SEARCH("Media",Y15)))</formula>
    </cfRule>
    <cfRule type="containsText" dxfId="3605" priority="985" operator="containsText" text="Muy Baja">
      <formula>NOT(ISERROR(SEARCH("Muy Baja",Y15)))</formula>
    </cfRule>
    <cfRule type="containsText" dxfId="3604" priority="986" operator="containsText" text="Baja">
      <formula>NOT(ISERROR(SEARCH("Baja",Y15)))</formula>
    </cfRule>
    <cfRule type="containsText" dxfId="3603" priority="987" operator="containsText" text="Muy Baja">
      <formula>NOT(ISERROR(SEARCH("Muy Baja",Y15)))</formula>
    </cfRule>
  </conditionalFormatting>
  <conditionalFormatting sqref="AC15:AC19">
    <cfRule type="containsText" dxfId="3602" priority="977" operator="containsText" text="Catastrófico">
      <formula>NOT(ISERROR(SEARCH("Catastrófico",AC15)))</formula>
    </cfRule>
    <cfRule type="containsText" dxfId="3601" priority="978" operator="containsText" text="Mayor">
      <formula>NOT(ISERROR(SEARCH("Mayor",AC15)))</formula>
    </cfRule>
    <cfRule type="containsText" dxfId="3600" priority="979" operator="containsText" text="Moderado">
      <formula>NOT(ISERROR(SEARCH("Moderado",AC15)))</formula>
    </cfRule>
    <cfRule type="containsText" dxfId="3599" priority="980" operator="containsText" text="Menor">
      <formula>NOT(ISERROR(SEARCH("Menor",AC15)))</formula>
    </cfRule>
    <cfRule type="containsText" dxfId="3598" priority="981" operator="containsText" text="Leve">
      <formula>NOT(ISERROR(SEARCH("Leve",AC15)))</formula>
    </cfRule>
  </conditionalFormatting>
  <conditionalFormatting sqref="AG15">
    <cfRule type="containsText" dxfId="3597" priority="968" operator="containsText" text="Extremo">
      <formula>NOT(ISERROR(SEARCH("Extremo",AG15)))</formula>
    </cfRule>
    <cfRule type="containsText" dxfId="3596" priority="969" operator="containsText" text="Alto">
      <formula>NOT(ISERROR(SEARCH("Alto",AG15)))</formula>
    </cfRule>
    <cfRule type="containsText" dxfId="3595" priority="970" operator="containsText" text="Moderado">
      <formula>NOT(ISERROR(SEARCH("Moderado",AG15)))</formula>
    </cfRule>
    <cfRule type="containsText" dxfId="3594" priority="971" operator="containsText" text="Menor">
      <formula>NOT(ISERROR(SEARCH("Menor",AG15)))</formula>
    </cfRule>
    <cfRule type="containsText" dxfId="3593" priority="972" operator="containsText" text="Bajo">
      <formula>NOT(ISERROR(SEARCH("Bajo",AG15)))</formula>
    </cfRule>
    <cfRule type="containsText" dxfId="3592" priority="973" operator="containsText" text="Moderado">
      <formula>NOT(ISERROR(SEARCH("Moderado",AG15)))</formula>
    </cfRule>
    <cfRule type="containsText" dxfId="3591" priority="974" operator="containsText" text="Extremo">
      <formula>NOT(ISERROR(SEARCH("Extremo",AG15)))</formula>
    </cfRule>
    <cfRule type="containsText" dxfId="3590" priority="975" operator="containsText" text="Baja">
      <formula>NOT(ISERROR(SEARCH("Baja",AG15)))</formula>
    </cfRule>
    <cfRule type="containsText" dxfId="3589" priority="976" operator="containsText" text="Alto">
      <formula>NOT(ISERROR(SEARCH("Alto",AG15)))</formula>
    </cfRule>
  </conditionalFormatting>
  <conditionalFormatting sqref="AE15:AE19">
    <cfRule type="containsText" dxfId="3588" priority="958" operator="containsText" text="Catastrófico">
      <formula>NOT(ISERROR(SEARCH("Catastrófico",AE15)))</formula>
    </cfRule>
    <cfRule type="containsText" dxfId="3587" priority="959" operator="containsText" text="Moderado">
      <formula>NOT(ISERROR(SEARCH("Moderado",AE15)))</formula>
    </cfRule>
    <cfRule type="containsText" dxfId="3586" priority="960" operator="containsText" text="Menor">
      <formula>NOT(ISERROR(SEARCH("Menor",AE15)))</formula>
    </cfRule>
    <cfRule type="containsText" dxfId="3585" priority="961" operator="containsText" text="Leve">
      <formula>NOT(ISERROR(SEARCH("Leve",AE15)))</formula>
    </cfRule>
    <cfRule type="containsText" dxfId="3584" priority="962" operator="containsText" text="Mayor">
      <formula>NOT(ISERROR(SEARCH("Mayor",AE15)))</formula>
    </cfRule>
  </conditionalFormatting>
  <conditionalFormatting sqref="Y20:Y24">
    <cfRule type="containsText" dxfId="3583" priority="952" operator="containsText" text="Muy Alta">
      <formula>NOT(ISERROR(SEARCH("Muy Alta",Y20)))</formula>
    </cfRule>
    <cfRule type="containsText" dxfId="3582" priority="953" operator="containsText" text="Alta">
      <formula>NOT(ISERROR(SEARCH("Alta",Y20)))</formula>
    </cfRule>
    <cfRule type="containsText" dxfId="3581" priority="954" operator="containsText" text="Media">
      <formula>NOT(ISERROR(SEARCH("Media",Y20)))</formula>
    </cfRule>
    <cfRule type="containsText" dxfId="3580" priority="955" operator="containsText" text="Muy Baja">
      <formula>NOT(ISERROR(SEARCH("Muy Baja",Y20)))</formula>
    </cfRule>
    <cfRule type="containsText" dxfId="3579" priority="956" operator="containsText" text="Baja">
      <formula>NOT(ISERROR(SEARCH("Baja",Y20)))</formula>
    </cfRule>
    <cfRule type="containsText" dxfId="3578" priority="957" operator="containsText" text="Muy Baja">
      <formula>NOT(ISERROR(SEARCH("Muy Baja",Y20)))</formula>
    </cfRule>
  </conditionalFormatting>
  <conditionalFormatting sqref="AC20:AC24">
    <cfRule type="containsText" dxfId="3577" priority="947" operator="containsText" text="Catastrófico">
      <formula>NOT(ISERROR(SEARCH("Catastrófico",AC20)))</formula>
    </cfRule>
    <cfRule type="containsText" dxfId="3576" priority="948" operator="containsText" text="Mayor">
      <formula>NOT(ISERROR(SEARCH("Mayor",AC20)))</formula>
    </cfRule>
    <cfRule type="containsText" dxfId="3575" priority="949" operator="containsText" text="Moderado">
      <formula>NOT(ISERROR(SEARCH("Moderado",AC20)))</formula>
    </cfRule>
    <cfRule type="containsText" dxfId="3574" priority="950" operator="containsText" text="Menor">
      <formula>NOT(ISERROR(SEARCH("Menor",AC20)))</formula>
    </cfRule>
    <cfRule type="containsText" dxfId="3573" priority="951" operator="containsText" text="Leve">
      <formula>NOT(ISERROR(SEARCH("Leve",AC20)))</formula>
    </cfRule>
  </conditionalFormatting>
  <conditionalFormatting sqref="AG20">
    <cfRule type="containsText" dxfId="3572" priority="938" operator="containsText" text="Extremo">
      <formula>NOT(ISERROR(SEARCH("Extremo",AG20)))</formula>
    </cfRule>
    <cfRule type="containsText" dxfId="3571" priority="939" operator="containsText" text="Alto">
      <formula>NOT(ISERROR(SEARCH("Alto",AG20)))</formula>
    </cfRule>
    <cfRule type="containsText" dxfId="3570" priority="940" operator="containsText" text="Moderado">
      <formula>NOT(ISERROR(SEARCH("Moderado",AG20)))</formula>
    </cfRule>
    <cfRule type="containsText" dxfId="3569" priority="941" operator="containsText" text="Menor">
      <formula>NOT(ISERROR(SEARCH("Menor",AG20)))</formula>
    </cfRule>
    <cfRule type="containsText" dxfId="3568" priority="942" operator="containsText" text="Bajo">
      <formula>NOT(ISERROR(SEARCH("Bajo",AG20)))</formula>
    </cfRule>
    <cfRule type="containsText" dxfId="3567" priority="943" operator="containsText" text="Moderado">
      <formula>NOT(ISERROR(SEARCH("Moderado",AG20)))</formula>
    </cfRule>
    <cfRule type="containsText" dxfId="3566" priority="944" operator="containsText" text="Extremo">
      <formula>NOT(ISERROR(SEARCH("Extremo",AG20)))</formula>
    </cfRule>
    <cfRule type="containsText" dxfId="3565" priority="945" operator="containsText" text="Baja">
      <formula>NOT(ISERROR(SEARCH("Baja",AG20)))</formula>
    </cfRule>
    <cfRule type="containsText" dxfId="3564" priority="946" operator="containsText" text="Alto">
      <formula>NOT(ISERROR(SEARCH("Alto",AG20)))</formula>
    </cfRule>
  </conditionalFormatting>
  <conditionalFormatting sqref="AE20:AE24">
    <cfRule type="containsText" dxfId="3563" priority="928" operator="containsText" text="Catastrófico">
      <formula>NOT(ISERROR(SEARCH("Catastrófico",AE20)))</formula>
    </cfRule>
    <cfRule type="containsText" dxfId="3562" priority="929" operator="containsText" text="Moderado">
      <formula>NOT(ISERROR(SEARCH("Moderado",AE20)))</formula>
    </cfRule>
    <cfRule type="containsText" dxfId="3561" priority="930" operator="containsText" text="Menor">
      <formula>NOT(ISERROR(SEARCH("Menor",AE20)))</formula>
    </cfRule>
    <cfRule type="containsText" dxfId="3560" priority="931" operator="containsText" text="Leve">
      <formula>NOT(ISERROR(SEARCH("Leve",AE20)))</formula>
    </cfRule>
    <cfRule type="containsText" dxfId="3559" priority="932" operator="containsText" text="Mayor">
      <formula>NOT(ISERROR(SEARCH("Mayor",AE20)))</formula>
    </cfRule>
  </conditionalFormatting>
  <conditionalFormatting sqref="Y25:Y29">
    <cfRule type="containsText" dxfId="3558" priority="892" operator="containsText" text="Muy Alta">
      <formula>NOT(ISERROR(SEARCH("Muy Alta",Y25)))</formula>
    </cfRule>
    <cfRule type="containsText" dxfId="3557" priority="893" operator="containsText" text="Alta">
      <formula>NOT(ISERROR(SEARCH("Alta",Y25)))</formula>
    </cfRule>
    <cfRule type="containsText" dxfId="3556" priority="894" operator="containsText" text="Media">
      <formula>NOT(ISERROR(SEARCH("Media",Y25)))</formula>
    </cfRule>
    <cfRule type="containsText" dxfId="3555" priority="895" operator="containsText" text="Muy Baja">
      <formula>NOT(ISERROR(SEARCH("Muy Baja",Y25)))</formula>
    </cfRule>
    <cfRule type="containsText" dxfId="3554" priority="896" operator="containsText" text="Baja">
      <formula>NOT(ISERROR(SEARCH("Baja",Y25)))</formula>
    </cfRule>
    <cfRule type="containsText" dxfId="3553" priority="897" operator="containsText" text="Muy Baja">
      <formula>NOT(ISERROR(SEARCH("Muy Baja",Y25)))</formula>
    </cfRule>
  </conditionalFormatting>
  <conditionalFormatting sqref="AC25:AC29">
    <cfRule type="containsText" dxfId="3552" priority="887" operator="containsText" text="Catastrófico">
      <formula>NOT(ISERROR(SEARCH("Catastrófico",AC25)))</formula>
    </cfRule>
    <cfRule type="containsText" dxfId="3551" priority="888" operator="containsText" text="Mayor">
      <formula>NOT(ISERROR(SEARCH("Mayor",AC25)))</formula>
    </cfRule>
    <cfRule type="containsText" dxfId="3550" priority="889" operator="containsText" text="Moderado">
      <formula>NOT(ISERROR(SEARCH("Moderado",AC25)))</formula>
    </cfRule>
    <cfRule type="containsText" dxfId="3549" priority="890" operator="containsText" text="Menor">
      <formula>NOT(ISERROR(SEARCH("Menor",AC25)))</formula>
    </cfRule>
    <cfRule type="containsText" dxfId="3548" priority="891" operator="containsText" text="Leve">
      <formula>NOT(ISERROR(SEARCH("Leve",AC25)))</formula>
    </cfRule>
  </conditionalFormatting>
  <conditionalFormatting sqref="AG25">
    <cfRule type="containsText" dxfId="3547" priority="878" operator="containsText" text="Extremo">
      <formula>NOT(ISERROR(SEARCH("Extremo",AG25)))</formula>
    </cfRule>
    <cfRule type="containsText" dxfId="3546" priority="879" operator="containsText" text="Alto">
      <formula>NOT(ISERROR(SEARCH("Alto",AG25)))</formula>
    </cfRule>
    <cfRule type="containsText" dxfId="3545" priority="880" operator="containsText" text="Moderado">
      <formula>NOT(ISERROR(SEARCH("Moderado",AG25)))</formula>
    </cfRule>
    <cfRule type="containsText" dxfId="3544" priority="881" operator="containsText" text="Menor">
      <formula>NOT(ISERROR(SEARCH("Menor",AG25)))</formula>
    </cfRule>
    <cfRule type="containsText" dxfId="3543" priority="882" operator="containsText" text="Bajo">
      <formula>NOT(ISERROR(SEARCH("Bajo",AG25)))</formula>
    </cfRule>
    <cfRule type="containsText" dxfId="3542" priority="883" operator="containsText" text="Moderado">
      <formula>NOT(ISERROR(SEARCH("Moderado",AG25)))</formula>
    </cfRule>
    <cfRule type="containsText" dxfId="3541" priority="884" operator="containsText" text="Extremo">
      <formula>NOT(ISERROR(SEARCH("Extremo",AG25)))</formula>
    </cfRule>
    <cfRule type="containsText" dxfId="3540" priority="885" operator="containsText" text="Baja">
      <formula>NOT(ISERROR(SEARCH("Baja",AG25)))</formula>
    </cfRule>
    <cfRule type="containsText" dxfId="3539" priority="886" operator="containsText" text="Alto">
      <formula>NOT(ISERROR(SEARCH("Alto",AG25)))</formula>
    </cfRule>
  </conditionalFormatting>
  <conditionalFormatting sqref="AE25:AE29">
    <cfRule type="containsText" dxfId="3538" priority="868" operator="containsText" text="Catastrófico">
      <formula>NOT(ISERROR(SEARCH("Catastrófico",AE25)))</formula>
    </cfRule>
    <cfRule type="containsText" dxfId="3537" priority="869" operator="containsText" text="Moderado">
      <formula>NOT(ISERROR(SEARCH("Moderado",AE25)))</formula>
    </cfRule>
    <cfRule type="containsText" dxfId="3536" priority="870" operator="containsText" text="Menor">
      <formula>NOT(ISERROR(SEARCH("Menor",AE25)))</formula>
    </cfRule>
    <cfRule type="containsText" dxfId="3535" priority="871" operator="containsText" text="Leve">
      <formula>NOT(ISERROR(SEARCH("Leve",AE25)))</formula>
    </cfRule>
    <cfRule type="containsText" dxfId="3534" priority="872" operator="containsText" text="Mayor">
      <formula>NOT(ISERROR(SEARCH("Mayor",AE25)))</formula>
    </cfRule>
  </conditionalFormatting>
  <conditionalFormatting sqref="L30">
    <cfRule type="containsText" dxfId="3533" priority="350" operator="containsText" text="Catastrófico">
      <formula>NOT(ISERROR(SEARCH("Catastrófico",L30)))</formula>
    </cfRule>
    <cfRule type="containsText" dxfId="3532" priority="351" operator="containsText" text="Mayor">
      <formula>NOT(ISERROR(SEARCH("Mayor",L30)))</formula>
    </cfRule>
    <cfRule type="containsText" dxfId="3531" priority="352" operator="containsText" text="Alta">
      <formula>NOT(ISERROR(SEARCH("Alta",L30)))</formula>
    </cfRule>
    <cfRule type="containsText" dxfId="3530" priority="353" operator="containsText" text="Moderado">
      <formula>NOT(ISERROR(SEARCH("Moderado",L30)))</formula>
    </cfRule>
    <cfRule type="containsText" dxfId="3529" priority="354" operator="containsText" text="Menor">
      <formula>NOT(ISERROR(SEARCH("Menor",L30)))</formula>
    </cfRule>
    <cfRule type="containsText" dxfId="3528" priority="355" operator="containsText" text="Leve">
      <formula>NOT(ISERROR(SEARCH("Leve",L30)))</formula>
    </cfRule>
  </conditionalFormatting>
  <conditionalFormatting sqref="N30">
    <cfRule type="containsText" dxfId="3527" priority="345" operator="containsText" text="Extremo">
      <formula>NOT(ISERROR(SEARCH("Extremo",N30)))</formula>
    </cfRule>
    <cfRule type="containsText" dxfId="3526" priority="346" operator="containsText" text="Alto">
      <formula>NOT(ISERROR(SEARCH("Alto",N30)))</formula>
    </cfRule>
    <cfRule type="containsText" dxfId="3525" priority="347" operator="containsText" text="Bajo">
      <formula>NOT(ISERROR(SEARCH("Bajo",N30)))</formula>
    </cfRule>
    <cfRule type="containsText" dxfId="3524" priority="348" operator="containsText" text="Moderado">
      <formula>NOT(ISERROR(SEARCH("Moderado",N30)))</formula>
    </cfRule>
    <cfRule type="containsText" dxfId="3523" priority="349" operator="containsText" text="Extremo">
      <formula>NOT(ISERROR(SEARCH("Extremo",N30)))</formula>
    </cfRule>
  </conditionalFormatting>
  <conditionalFormatting sqref="M30">
    <cfRule type="containsText" dxfId="3522" priority="339" operator="containsText" text="Catastrófico">
      <formula>NOT(ISERROR(SEARCH("Catastrófico",M30)))</formula>
    </cfRule>
    <cfRule type="containsText" dxfId="3521" priority="340" operator="containsText" text="Mayor">
      <formula>NOT(ISERROR(SEARCH("Mayor",M30)))</formula>
    </cfRule>
    <cfRule type="containsText" dxfId="3520" priority="341" operator="containsText" text="Alta">
      <formula>NOT(ISERROR(SEARCH("Alta",M30)))</formula>
    </cfRule>
    <cfRule type="containsText" dxfId="3519" priority="342" operator="containsText" text="Moderado">
      <formula>NOT(ISERROR(SEARCH("Moderado",M30)))</formula>
    </cfRule>
    <cfRule type="containsText" dxfId="3518" priority="343" operator="containsText" text="Menor">
      <formula>NOT(ISERROR(SEARCH("Menor",M30)))</formula>
    </cfRule>
    <cfRule type="containsText" dxfId="3517" priority="344" operator="containsText" text="Leve">
      <formula>NOT(ISERROR(SEARCH("Leve",M30)))</formula>
    </cfRule>
  </conditionalFormatting>
  <conditionalFormatting sqref="AA30:AA34">
    <cfRule type="containsText" dxfId="3516" priority="285" operator="containsText" text="Muy Baja">
      <formula>NOT(ISERROR(SEARCH("Muy Baja",AA30)))</formula>
    </cfRule>
    <cfRule type="containsText" dxfId="3515" priority="334" operator="containsText" text="Muy Alta">
      <formula>NOT(ISERROR(SEARCH("Muy Alta",AA30)))</formula>
    </cfRule>
    <cfRule type="containsText" dxfId="3514" priority="335" operator="containsText" text="Alta">
      <formula>NOT(ISERROR(SEARCH("Alta",AA30)))</formula>
    </cfRule>
    <cfRule type="containsText" dxfId="3513" priority="336" operator="containsText" text="Media">
      <formula>NOT(ISERROR(SEARCH("Media",AA30)))</formula>
    </cfRule>
    <cfRule type="containsText" dxfId="3512" priority="337" operator="containsText" text="Baja">
      <formula>NOT(ISERROR(SEARCH("Baja",AA30)))</formula>
    </cfRule>
    <cfRule type="containsText" dxfId="3511" priority="338" operator="containsText" text="Muy Baja">
      <formula>NOT(ISERROR(SEARCH("Muy Baja",AA30)))</formula>
    </cfRule>
  </conditionalFormatting>
  <conditionalFormatting sqref="I30">
    <cfRule type="containsText" dxfId="3510" priority="311" operator="containsText" text="Muy Baja">
      <formula>NOT(ISERROR(SEARCH("Muy Baja",I30)))</formula>
    </cfRule>
    <cfRule type="containsText" dxfId="3509" priority="312" operator="containsText" text="Baja">
      <formula>NOT(ISERROR(SEARCH("Baja",I30)))</formula>
    </cfRule>
    <cfRule type="containsText" dxfId="3508" priority="314" operator="containsText" text="Muy Alta">
      <formula>NOT(ISERROR(SEARCH("Muy Alta",I30)))</formula>
    </cfRule>
    <cfRule type="containsText" dxfId="3507" priority="315" operator="containsText" text="Alta">
      <formula>NOT(ISERROR(SEARCH("Alta",I30)))</formula>
    </cfRule>
    <cfRule type="containsText" dxfId="3506" priority="316" operator="containsText" text="Media">
      <formula>NOT(ISERROR(SEARCH("Media",I30)))</formula>
    </cfRule>
    <cfRule type="containsText" dxfId="3505" priority="317" operator="containsText" text="Media">
      <formula>NOT(ISERROR(SEARCH("Media",I30)))</formula>
    </cfRule>
    <cfRule type="containsText" dxfId="3504" priority="318" operator="containsText" text="Media">
      <formula>NOT(ISERROR(SEARCH("Media",I30)))</formula>
    </cfRule>
    <cfRule type="containsText" dxfId="3503" priority="319" operator="containsText" text="Muy Baja">
      <formula>NOT(ISERROR(SEARCH("Muy Baja",I30)))</formula>
    </cfRule>
    <cfRule type="containsText" dxfId="3502" priority="320" operator="containsText" text="Baja">
      <formula>NOT(ISERROR(SEARCH("Baja",I30)))</formula>
    </cfRule>
    <cfRule type="containsText" dxfId="3501" priority="321" operator="containsText" text="Muy Baja">
      <formula>NOT(ISERROR(SEARCH("Muy Baja",I30)))</formula>
    </cfRule>
    <cfRule type="containsText" dxfId="3500" priority="322" operator="containsText" text="Muy Baja">
      <formula>NOT(ISERROR(SEARCH("Muy Baja",I30)))</formula>
    </cfRule>
    <cfRule type="containsText" dxfId="3499" priority="323" operator="containsText" text="Muy Baja">
      <formula>NOT(ISERROR(SEARCH("Muy Baja",I30)))</formula>
    </cfRule>
    <cfRule type="containsText" dxfId="3498" priority="324" operator="containsText" text="Muy Baja'Tabla probabilidad'!">
      <formula>NOT(ISERROR(SEARCH("Muy Baja'Tabla probabilidad'!",I30)))</formula>
    </cfRule>
    <cfRule type="containsText" dxfId="3497" priority="325" operator="containsText" text="Muy bajo">
      <formula>NOT(ISERROR(SEARCH("Muy bajo",I30)))</formula>
    </cfRule>
    <cfRule type="containsText" dxfId="3496" priority="326" operator="containsText" text="Alta">
      <formula>NOT(ISERROR(SEARCH("Alta",I30)))</formula>
    </cfRule>
    <cfRule type="containsText" dxfId="3495" priority="327" operator="containsText" text="Media">
      <formula>NOT(ISERROR(SEARCH("Media",I30)))</formula>
    </cfRule>
    <cfRule type="containsText" dxfId="3494" priority="328" operator="containsText" text="Baja">
      <formula>NOT(ISERROR(SEARCH("Baja",I30)))</formula>
    </cfRule>
    <cfRule type="containsText" dxfId="3493" priority="329" operator="containsText" text="Muy baja">
      <formula>NOT(ISERROR(SEARCH("Muy baja",I30)))</formula>
    </cfRule>
    <cfRule type="cellIs" dxfId="3492" priority="332" operator="between">
      <formula>1</formula>
      <formula>2</formula>
    </cfRule>
    <cfRule type="cellIs" dxfId="3491" priority="333" operator="between">
      <formula>0</formula>
      <formula>2</formula>
    </cfRule>
  </conditionalFormatting>
  <conditionalFormatting sqref="I30">
    <cfRule type="containsText" dxfId="3490" priority="313" operator="containsText" text="Muy Alta">
      <formula>NOT(ISERROR(SEARCH("Muy Alta",I30)))</formula>
    </cfRule>
  </conditionalFormatting>
  <conditionalFormatting sqref="Y30:Y34">
    <cfRule type="containsText" dxfId="3489" priority="305" operator="containsText" text="Muy Alta">
      <formula>NOT(ISERROR(SEARCH("Muy Alta",Y30)))</formula>
    </cfRule>
    <cfRule type="containsText" dxfId="3488" priority="306" operator="containsText" text="Alta">
      <formula>NOT(ISERROR(SEARCH("Alta",Y30)))</formula>
    </cfRule>
    <cfRule type="containsText" dxfId="3487" priority="307" operator="containsText" text="Media">
      <formula>NOT(ISERROR(SEARCH("Media",Y30)))</formula>
    </cfRule>
    <cfRule type="containsText" dxfId="3486" priority="308" operator="containsText" text="Muy Baja">
      <formula>NOT(ISERROR(SEARCH("Muy Baja",Y30)))</formula>
    </cfRule>
    <cfRule type="containsText" dxfId="3485" priority="309" operator="containsText" text="Baja">
      <formula>NOT(ISERROR(SEARCH("Baja",Y30)))</formula>
    </cfRule>
    <cfRule type="containsText" dxfId="3484" priority="310" operator="containsText" text="Muy Baja">
      <formula>NOT(ISERROR(SEARCH("Muy Baja",Y30)))</formula>
    </cfRule>
  </conditionalFormatting>
  <conditionalFormatting sqref="AC30:AC34">
    <cfRule type="containsText" dxfId="3483" priority="300" operator="containsText" text="Catastrófico">
      <formula>NOT(ISERROR(SEARCH("Catastrófico",AC30)))</formula>
    </cfRule>
    <cfRule type="containsText" dxfId="3482" priority="301" operator="containsText" text="Mayor">
      <formula>NOT(ISERROR(SEARCH("Mayor",AC30)))</formula>
    </cfRule>
    <cfRule type="containsText" dxfId="3481" priority="302" operator="containsText" text="Moderado">
      <formula>NOT(ISERROR(SEARCH("Moderado",AC30)))</formula>
    </cfRule>
    <cfRule type="containsText" dxfId="3480" priority="303" operator="containsText" text="Menor">
      <formula>NOT(ISERROR(SEARCH("Menor",AC30)))</formula>
    </cfRule>
    <cfRule type="containsText" dxfId="3479" priority="304" operator="containsText" text="Leve">
      <formula>NOT(ISERROR(SEARCH("Leve",AC30)))</formula>
    </cfRule>
  </conditionalFormatting>
  <conditionalFormatting sqref="AG30">
    <cfRule type="containsText" dxfId="3478" priority="291" operator="containsText" text="Extremo">
      <formula>NOT(ISERROR(SEARCH("Extremo",AG30)))</formula>
    </cfRule>
    <cfRule type="containsText" dxfId="3477" priority="292" operator="containsText" text="Alto">
      <formula>NOT(ISERROR(SEARCH("Alto",AG30)))</formula>
    </cfRule>
    <cfRule type="containsText" dxfId="3476" priority="293" operator="containsText" text="Moderado">
      <formula>NOT(ISERROR(SEARCH("Moderado",AG30)))</formula>
    </cfRule>
    <cfRule type="containsText" dxfId="3475" priority="294" operator="containsText" text="Menor">
      <formula>NOT(ISERROR(SEARCH("Menor",AG30)))</formula>
    </cfRule>
    <cfRule type="containsText" dxfId="3474" priority="295" operator="containsText" text="Bajo">
      <formula>NOT(ISERROR(SEARCH("Bajo",AG30)))</formula>
    </cfRule>
    <cfRule type="containsText" dxfId="3473" priority="296" operator="containsText" text="Moderado">
      <formula>NOT(ISERROR(SEARCH("Moderado",AG30)))</formula>
    </cfRule>
    <cfRule type="containsText" dxfId="3472" priority="297" operator="containsText" text="Extremo">
      <formula>NOT(ISERROR(SEARCH("Extremo",AG30)))</formula>
    </cfRule>
    <cfRule type="containsText" dxfId="3471" priority="298" operator="containsText" text="Baja">
      <formula>NOT(ISERROR(SEARCH("Baja",AG30)))</formula>
    </cfRule>
    <cfRule type="containsText" dxfId="3470" priority="299" operator="containsText" text="Alto">
      <formula>NOT(ISERROR(SEARCH("Alto",AG30)))</formula>
    </cfRule>
  </conditionalFormatting>
  <conditionalFormatting sqref="AE30:AE34">
    <cfRule type="containsText" dxfId="3469" priority="286" operator="containsText" text="Catastrófico">
      <formula>NOT(ISERROR(SEARCH("Catastrófico",AE30)))</formula>
    </cfRule>
    <cfRule type="containsText" dxfId="3468" priority="287" operator="containsText" text="Moderado">
      <formula>NOT(ISERROR(SEARCH("Moderado",AE30)))</formula>
    </cfRule>
    <cfRule type="containsText" dxfId="3467" priority="288" operator="containsText" text="Menor">
      <formula>NOT(ISERROR(SEARCH("Menor",AE30)))</formula>
    </cfRule>
    <cfRule type="containsText" dxfId="3466" priority="289" operator="containsText" text="Leve">
      <formula>NOT(ISERROR(SEARCH("Leve",AE30)))</formula>
    </cfRule>
    <cfRule type="containsText" dxfId="3465" priority="290" operator="containsText" text="Mayor">
      <formula>NOT(ISERROR(SEARCH("Mayor",AE30)))</formula>
    </cfRule>
  </conditionalFormatting>
  <conditionalFormatting sqref="L35">
    <cfRule type="containsText" dxfId="3464" priority="279" operator="containsText" text="Catastrófico">
      <formula>NOT(ISERROR(SEARCH("Catastrófico",L35)))</formula>
    </cfRule>
    <cfRule type="containsText" dxfId="3463" priority="280" operator="containsText" text="Mayor">
      <formula>NOT(ISERROR(SEARCH("Mayor",L35)))</formula>
    </cfRule>
    <cfRule type="containsText" dxfId="3462" priority="281" operator="containsText" text="Alta">
      <formula>NOT(ISERROR(SEARCH("Alta",L35)))</formula>
    </cfRule>
    <cfRule type="containsText" dxfId="3461" priority="282" operator="containsText" text="Moderado">
      <formula>NOT(ISERROR(SEARCH("Moderado",L35)))</formula>
    </cfRule>
    <cfRule type="containsText" dxfId="3460" priority="283" operator="containsText" text="Menor">
      <formula>NOT(ISERROR(SEARCH("Menor",L35)))</formula>
    </cfRule>
    <cfRule type="containsText" dxfId="3459" priority="284" operator="containsText" text="Leve">
      <formula>NOT(ISERROR(SEARCH("Leve",L35)))</formula>
    </cfRule>
  </conditionalFormatting>
  <conditionalFormatting sqref="N35">
    <cfRule type="containsText" dxfId="3458" priority="274" operator="containsText" text="Extremo">
      <formula>NOT(ISERROR(SEARCH("Extremo",N35)))</formula>
    </cfRule>
    <cfRule type="containsText" dxfId="3457" priority="275" operator="containsText" text="Alto">
      <formula>NOT(ISERROR(SEARCH("Alto",N35)))</formula>
    </cfRule>
    <cfRule type="containsText" dxfId="3456" priority="276" operator="containsText" text="Bajo">
      <formula>NOT(ISERROR(SEARCH("Bajo",N35)))</formula>
    </cfRule>
    <cfRule type="containsText" dxfId="3455" priority="277" operator="containsText" text="Moderado">
      <formula>NOT(ISERROR(SEARCH("Moderado",N35)))</formula>
    </cfRule>
    <cfRule type="containsText" dxfId="3454" priority="278" operator="containsText" text="Extremo">
      <formula>NOT(ISERROR(SEARCH("Extremo",N35)))</formula>
    </cfRule>
  </conditionalFormatting>
  <conditionalFormatting sqref="M35">
    <cfRule type="containsText" dxfId="3453" priority="268" operator="containsText" text="Catastrófico">
      <formula>NOT(ISERROR(SEARCH("Catastrófico",M35)))</formula>
    </cfRule>
    <cfRule type="containsText" dxfId="3452" priority="269" operator="containsText" text="Mayor">
      <formula>NOT(ISERROR(SEARCH("Mayor",M35)))</formula>
    </cfRule>
    <cfRule type="containsText" dxfId="3451" priority="270" operator="containsText" text="Alta">
      <formula>NOT(ISERROR(SEARCH("Alta",M35)))</formula>
    </cfRule>
    <cfRule type="containsText" dxfId="3450" priority="271" operator="containsText" text="Moderado">
      <formula>NOT(ISERROR(SEARCH("Moderado",M35)))</formula>
    </cfRule>
    <cfRule type="containsText" dxfId="3449" priority="272" operator="containsText" text="Menor">
      <formula>NOT(ISERROR(SEARCH("Menor",M35)))</formula>
    </cfRule>
    <cfRule type="containsText" dxfId="3448" priority="273" operator="containsText" text="Leve">
      <formula>NOT(ISERROR(SEARCH("Leve",M35)))</formula>
    </cfRule>
  </conditionalFormatting>
  <conditionalFormatting sqref="AA35:AA39">
    <cfRule type="containsText" dxfId="3447" priority="214" operator="containsText" text="Muy Baja">
      <formula>NOT(ISERROR(SEARCH("Muy Baja",AA35)))</formula>
    </cfRule>
    <cfRule type="containsText" dxfId="3446" priority="263" operator="containsText" text="Muy Alta">
      <formula>NOT(ISERROR(SEARCH("Muy Alta",AA35)))</formula>
    </cfRule>
    <cfRule type="containsText" dxfId="3445" priority="264" operator="containsText" text="Alta">
      <formula>NOT(ISERROR(SEARCH("Alta",AA35)))</formula>
    </cfRule>
    <cfRule type="containsText" dxfId="3444" priority="265" operator="containsText" text="Media">
      <formula>NOT(ISERROR(SEARCH("Media",AA35)))</formula>
    </cfRule>
    <cfRule type="containsText" dxfId="3443" priority="266" operator="containsText" text="Baja">
      <formula>NOT(ISERROR(SEARCH("Baja",AA35)))</formula>
    </cfRule>
    <cfRule type="containsText" dxfId="3442" priority="267" operator="containsText" text="Muy Baja">
      <formula>NOT(ISERROR(SEARCH("Muy Baja",AA35)))</formula>
    </cfRule>
  </conditionalFormatting>
  <conditionalFormatting sqref="I35">
    <cfRule type="containsText" dxfId="3441" priority="240" operator="containsText" text="Muy Baja">
      <formula>NOT(ISERROR(SEARCH("Muy Baja",I35)))</formula>
    </cfRule>
    <cfRule type="containsText" dxfId="3440" priority="241" operator="containsText" text="Baja">
      <formula>NOT(ISERROR(SEARCH("Baja",I35)))</formula>
    </cfRule>
    <cfRule type="containsText" dxfId="3439" priority="243" operator="containsText" text="Muy Alta">
      <formula>NOT(ISERROR(SEARCH("Muy Alta",I35)))</formula>
    </cfRule>
    <cfRule type="containsText" dxfId="3438" priority="244" operator="containsText" text="Alta">
      <formula>NOT(ISERROR(SEARCH("Alta",I35)))</formula>
    </cfRule>
    <cfRule type="containsText" dxfId="3437" priority="245" operator="containsText" text="Media">
      <formula>NOT(ISERROR(SEARCH("Media",I35)))</formula>
    </cfRule>
    <cfRule type="containsText" dxfId="3436" priority="246" operator="containsText" text="Media">
      <formula>NOT(ISERROR(SEARCH("Media",I35)))</formula>
    </cfRule>
    <cfRule type="containsText" dxfId="3435" priority="247" operator="containsText" text="Media">
      <formula>NOT(ISERROR(SEARCH("Media",I35)))</formula>
    </cfRule>
    <cfRule type="containsText" dxfId="3434" priority="248" operator="containsText" text="Muy Baja">
      <formula>NOT(ISERROR(SEARCH("Muy Baja",I35)))</formula>
    </cfRule>
    <cfRule type="containsText" dxfId="3433" priority="249" operator="containsText" text="Baja">
      <formula>NOT(ISERROR(SEARCH("Baja",I35)))</formula>
    </cfRule>
    <cfRule type="containsText" dxfId="3432" priority="250" operator="containsText" text="Muy Baja">
      <formula>NOT(ISERROR(SEARCH("Muy Baja",I35)))</formula>
    </cfRule>
    <cfRule type="containsText" dxfId="3431" priority="251" operator="containsText" text="Muy Baja">
      <formula>NOT(ISERROR(SEARCH("Muy Baja",I35)))</formula>
    </cfRule>
    <cfRule type="containsText" dxfId="3430" priority="252" operator="containsText" text="Muy Baja">
      <formula>NOT(ISERROR(SEARCH("Muy Baja",I35)))</formula>
    </cfRule>
    <cfRule type="containsText" dxfId="3429" priority="253" operator="containsText" text="Muy Baja'Tabla probabilidad'!">
      <formula>NOT(ISERROR(SEARCH("Muy Baja'Tabla probabilidad'!",I35)))</formula>
    </cfRule>
    <cfRule type="containsText" dxfId="3428" priority="254" operator="containsText" text="Muy bajo">
      <formula>NOT(ISERROR(SEARCH("Muy bajo",I35)))</formula>
    </cfRule>
    <cfRule type="containsText" dxfId="3427" priority="255" operator="containsText" text="Alta">
      <formula>NOT(ISERROR(SEARCH("Alta",I35)))</formula>
    </cfRule>
    <cfRule type="containsText" dxfId="3426" priority="256" operator="containsText" text="Media">
      <formula>NOT(ISERROR(SEARCH("Media",I35)))</formula>
    </cfRule>
    <cfRule type="containsText" dxfId="3425" priority="257" operator="containsText" text="Baja">
      <formula>NOT(ISERROR(SEARCH("Baja",I35)))</formula>
    </cfRule>
    <cfRule type="containsText" dxfId="3424" priority="258" operator="containsText" text="Muy baja">
      <formula>NOT(ISERROR(SEARCH("Muy baja",I35)))</formula>
    </cfRule>
    <cfRule type="cellIs" dxfId="3423" priority="261" operator="between">
      <formula>1</formula>
      <formula>2</formula>
    </cfRule>
    <cfRule type="cellIs" dxfId="3422" priority="262" operator="between">
      <formula>0</formula>
      <formula>2</formula>
    </cfRule>
  </conditionalFormatting>
  <conditionalFormatting sqref="I35">
    <cfRule type="containsText" dxfId="3421" priority="242" operator="containsText" text="Muy Alta">
      <formula>NOT(ISERROR(SEARCH("Muy Alta",I35)))</formula>
    </cfRule>
  </conditionalFormatting>
  <conditionalFormatting sqref="Y35:Y39">
    <cfRule type="containsText" dxfId="3420" priority="234" operator="containsText" text="Muy Alta">
      <formula>NOT(ISERROR(SEARCH("Muy Alta",Y35)))</formula>
    </cfRule>
    <cfRule type="containsText" dxfId="3419" priority="235" operator="containsText" text="Alta">
      <formula>NOT(ISERROR(SEARCH("Alta",Y35)))</formula>
    </cfRule>
    <cfRule type="containsText" dxfId="3418" priority="236" operator="containsText" text="Media">
      <formula>NOT(ISERROR(SEARCH("Media",Y35)))</formula>
    </cfRule>
    <cfRule type="containsText" dxfId="3417" priority="237" operator="containsText" text="Muy Baja">
      <formula>NOT(ISERROR(SEARCH("Muy Baja",Y35)))</formula>
    </cfRule>
    <cfRule type="containsText" dxfId="3416" priority="238" operator="containsText" text="Baja">
      <formula>NOT(ISERROR(SEARCH("Baja",Y35)))</formula>
    </cfRule>
    <cfRule type="containsText" dxfId="3415" priority="239" operator="containsText" text="Muy Baja">
      <formula>NOT(ISERROR(SEARCH("Muy Baja",Y35)))</formula>
    </cfRule>
  </conditionalFormatting>
  <conditionalFormatting sqref="AC35:AC39">
    <cfRule type="containsText" dxfId="3414" priority="229" operator="containsText" text="Catastrófico">
      <formula>NOT(ISERROR(SEARCH("Catastrófico",AC35)))</formula>
    </cfRule>
    <cfRule type="containsText" dxfId="3413" priority="230" operator="containsText" text="Mayor">
      <formula>NOT(ISERROR(SEARCH("Mayor",AC35)))</formula>
    </cfRule>
    <cfRule type="containsText" dxfId="3412" priority="231" operator="containsText" text="Moderado">
      <formula>NOT(ISERROR(SEARCH("Moderado",AC35)))</formula>
    </cfRule>
    <cfRule type="containsText" dxfId="3411" priority="232" operator="containsText" text="Menor">
      <formula>NOT(ISERROR(SEARCH("Menor",AC35)))</formula>
    </cfRule>
    <cfRule type="containsText" dxfId="3410" priority="233" operator="containsText" text="Leve">
      <formula>NOT(ISERROR(SEARCH("Leve",AC35)))</formula>
    </cfRule>
  </conditionalFormatting>
  <conditionalFormatting sqref="AG35">
    <cfRule type="containsText" dxfId="3409" priority="220" operator="containsText" text="Extremo">
      <formula>NOT(ISERROR(SEARCH("Extremo",AG35)))</formula>
    </cfRule>
    <cfRule type="containsText" dxfId="3408" priority="221" operator="containsText" text="Alto">
      <formula>NOT(ISERROR(SEARCH("Alto",AG35)))</formula>
    </cfRule>
    <cfRule type="containsText" dxfId="3407" priority="222" operator="containsText" text="Moderado">
      <formula>NOT(ISERROR(SEARCH("Moderado",AG35)))</formula>
    </cfRule>
    <cfRule type="containsText" dxfId="3406" priority="223" operator="containsText" text="Menor">
      <formula>NOT(ISERROR(SEARCH("Menor",AG35)))</formula>
    </cfRule>
    <cfRule type="containsText" dxfId="3405" priority="224" operator="containsText" text="Bajo">
      <formula>NOT(ISERROR(SEARCH("Bajo",AG35)))</formula>
    </cfRule>
    <cfRule type="containsText" dxfId="3404" priority="225" operator="containsText" text="Moderado">
      <formula>NOT(ISERROR(SEARCH("Moderado",AG35)))</formula>
    </cfRule>
    <cfRule type="containsText" dxfId="3403" priority="226" operator="containsText" text="Extremo">
      <formula>NOT(ISERROR(SEARCH("Extremo",AG35)))</formula>
    </cfRule>
    <cfRule type="containsText" dxfId="3402" priority="227" operator="containsText" text="Baja">
      <formula>NOT(ISERROR(SEARCH("Baja",AG35)))</formula>
    </cfRule>
    <cfRule type="containsText" dxfId="3401" priority="228" operator="containsText" text="Alto">
      <formula>NOT(ISERROR(SEARCH("Alto",AG35)))</formula>
    </cfRule>
  </conditionalFormatting>
  <conditionalFormatting sqref="AE35:AE39">
    <cfRule type="containsText" dxfId="3400" priority="215" operator="containsText" text="Catastrófico">
      <formula>NOT(ISERROR(SEARCH("Catastrófico",AE35)))</formula>
    </cfRule>
    <cfRule type="containsText" dxfId="3399" priority="216" operator="containsText" text="Moderado">
      <formula>NOT(ISERROR(SEARCH("Moderado",AE35)))</formula>
    </cfRule>
    <cfRule type="containsText" dxfId="3398" priority="217" operator="containsText" text="Menor">
      <formula>NOT(ISERROR(SEARCH("Menor",AE35)))</formula>
    </cfRule>
    <cfRule type="containsText" dxfId="3397" priority="218" operator="containsText" text="Leve">
      <formula>NOT(ISERROR(SEARCH("Leve",AE35)))</formula>
    </cfRule>
    <cfRule type="containsText" dxfId="3396" priority="219" operator="containsText" text="Mayor">
      <formula>NOT(ISERROR(SEARCH("Mayor",AE35)))</formula>
    </cfRule>
  </conditionalFormatting>
  <conditionalFormatting sqref="L40">
    <cfRule type="containsText" dxfId="3395" priority="208" operator="containsText" text="Catastrófico">
      <formula>NOT(ISERROR(SEARCH("Catastrófico",L40)))</formula>
    </cfRule>
    <cfRule type="containsText" dxfId="3394" priority="209" operator="containsText" text="Mayor">
      <formula>NOT(ISERROR(SEARCH("Mayor",L40)))</formula>
    </cfRule>
    <cfRule type="containsText" dxfId="3393" priority="210" operator="containsText" text="Alta">
      <formula>NOT(ISERROR(SEARCH("Alta",L40)))</formula>
    </cfRule>
    <cfRule type="containsText" dxfId="3392" priority="211" operator="containsText" text="Moderado">
      <formula>NOT(ISERROR(SEARCH("Moderado",L40)))</formula>
    </cfRule>
    <cfRule type="containsText" dxfId="3391" priority="212" operator="containsText" text="Menor">
      <formula>NOT(ISERROR(SEARCH("Menor",L40)))</formula>
    </cfRule>
    <cfRule type="containsText" dxfId="3390" priority="213" operator="containsText" text="Leve">
      <formula>NOT(ISERROR(SEARCH("Leve",L40)))</formula>
    </cfRule>
  </conditionalFormatting>
  <conditionalFormatting sqref="N40">
    <cfRule type="containsText" dxfId="3389" priority="203" operator="containsText" text="Extremo">
      <formula>NOT(ISERROR(SEARCH("Extremo",N40)))</formula>
    </cfRule>
    <cfRule type="containsText" dxfId="3388" priority="204" operator="containsText" text="Alto">
      <formula>NOT(ISERROR(SEARCH("Alto",N40)))</formula>
    </cfRule>
    <cfRule type="containsText" dxfId="3387" priority="205" operator="containsText" text="Bajo">
      <formula>NOT(ISERROR(SEARCH("Bajo",N40)))</formula>
    </cfRule>
    <cfRule type="containsText" dxfId="3386" priority="206" operator="containsText" text="Moderado">
      <formula>NOT(ISERROR(SEARCH("Moderado",N40)))</formula>
    </cfRule>
    <cfRule type="containsText" dxfId="3385" priority="207" operator="containsText" text="Extremo">
      <formula>NOT(ISERROR(SEARCH("Extremo",N40)))</formula>
    </cfRule>
  </conditionalFormatting>
  <conditionalFormatting sqref="M40">
    <cfRule type="containsText" dxfId="3384" priority="197" operator="containsText" text="Catastrófico">
      <formula>NOT(ISERROR(SEARCH("Catastrófico",M40)))</formula>
    </cfRule>
    <cfRule type="containsText" dxfId="3383" priority="198" operator="containsText" text="Mayor">
      <formula>NOT(ISERROR(SEARCH("Mayor",M40)))</formula>
    </cfRule>
    <cfRule type="containsText" dxfId="3382" priority="199" operator="containsText" text="Alta">
      <formula>NOT(ISERROR(SEARCH("Alta",M40)))</formula>
    </cfRule>
    <cfRule type="containsText" dxfId="3381" priority="200" operator="containsText" text="Moderado">
      <formula>NOT(ISERROR(SEARCH("Moderado",M40)))</formula>
    </cfRule>
    <cfRule type="containsText" dxfId="3380" priority="201" operator="containsText" text="Menor">
      <formula>NOT(ISERROR(SEARCH("Menor",M40)))</formula>
    </cfRule>
    <cfRule type="containsText" dxfId="3379" priority="202" operator="containsText" text="Leve">
      <formula>NOT(ISERROR(SEARCH("Leve",M40)))</formula>
    </cfRule>
  </conditionalFormatting>
  <conditionalFormatting sqref="AA40:AA44">
    <cfRule type="containsText" dxfId="3378" priority="143" operator="containsText" text="Muy Baja">
      <formula>NOT(ISERROR(SEARCH("Muy Baja",AA40)))</formula>
    </cfRule>
    <cfRule type="containsText" dxfId="3377" priority="192" operator="containsText" text="Muy Alta">
      <formula>NOT(ISERROR(SEARCH("Muy Alta",AA40)))</formula>
    </cfRule>
    <cfRule type="containsText" dxfId="3376" priority="193" operator="containsText" text="Alta">
      <formula>NOT(ISERROR(SEARCH("Alta",AA40)))</formula>
    </cfRule>
    <cfRule type="containsText" dxfId="3375" priority="194" operator="containsText" text="Media">
      <formula>NOT(ISERROR(SEARCH("Media",AA40)))</formula>
    </cfRule>
    <cfRule type="containsText" dxfId="3374" priority="195" operator="containsText" text="Baja">
      <formula>NOT(ISERROR(SEARCH("Baja",AA40)))</formula>
    </cfRule>
    <cfRule type="containsText" dxfId="3373" priority="196" operator="containsText" text="Muy Baja">
      <formula>NOT(ISERROR(SEARCH("Muy Baja",AA40)))</formula>
    </cfRule>
  </conditionalFormatting>
  <conditionalFormatting sqref="I40">
    <cfRule type="containsText" dxfId="3372" priority="169" operator="containsText" text="Muy Baja">
      <formula>NOT(ISERROR(SEARCH("Muy Baja",I40)))</formula>
    </cfRule>
    <cfRule type="containsText" dxfId="3371" priority="170" operator="containsText" text="Baja">
      <formula>NOT(ISERROR(SEARCH("Baja",I40)))</formula>
    </cfRule>
    <cfRule type="containsText" dxfId="3370" priority="172" operator="containsText" text="Muy Alta">
      <formula>NOT(ISERROR(SEARCH("Muy Alta",I40)))</formula>
    </cfRule>
    <cfRule type="containsText" dxfId="3369" priority="173" operator="containsText" text="Alta">
      <formula>NOT(ISERROR(SEARCH("Alta",I40)))</formula>
    </cfRule>
    <cfRule type="containsText" dxfId="3368" priority="174" operator="containsText" text="Media">
      <formula>NOT(ISERROR(SEARCH("Media",I40)))</formula>
    </cfRule>
    <cfRule type="containsText" dxfId="3367" priority="175" operator="containsText" text="Media">
      <formula>NOT(ISERROR(SEARCH("Media",I40)))</formula>
    </cfRule>
    <cfRule type="containsText" dxfId="3366" priority="176" operator="containsText" text="Media">
      <formula>NOT(ISERROR(SEARCH("Media",I40)))</formula>
    </cfRule>
    <cfRule type="containsText" dxfId="3365" priority="177" operator="containsText" text="Muy Baja">
      <formula>NOT(ISERROR(SEARCH("Muy Baja",I40)))</formula>
    </cfRule>
    <cfRule type="containsText" dxfId="3364" priority="178" operator="containsText" text="Baja">
      <formula>NOT(ISERROR(SEARCH("Baja",I40)))</formula>
    </cfRule>
    <cfRule type="containsText" dxfId="3363" priority="179" operator="containsText" text="Muy Baja">
      <formula>NOT(ISERROR(SEARCH("Muy Baja",I40)))</formula>
    </cfRule>
    <cfRule type="containsText" dxfId="3362" priority="180" operator="containsText" text="Muy Baja">
      <formula>NOT(ISERROR(SEARCH("Muy Baja",I40)))</formula>
    </cfRule>
    <cfRule type="containsText" dxfId="3361" priority="181" operator="containsText" text="Muy Baja">
      <formula>NOT(ISERROR(SEARCH("Muy Baja",I40)))</formula>
    </cfRule>
    <cfRule type="containsText" dxfId="3360" priority="182" operator="containsText" text="Muy Baja'Tabla probabilidad'!">
      <formula>NOT(ISERROR(SEARCH("Muy Baja'Tabla probabilidad'!",I40)))</formula>
    </cfRule>
    <cfRule type="containsText" dxfId="3359" priority="183" operator="containsText" text="Muy bajo">
      <formula>NOT(ISERROR(SEARCH("Muy bajo",I40)))</formula>
    </cfRule>
    <cfRule type="containsText" dxfId="3358" priority="184" operator="containsText" text="Alta">
      <formula>NOT(ISERROR(SEARCH("Alta",I40)))</formula>
    </cfRule>
    <cfRule type="containsText" dxfId="3357" priority="185" operator="containsText" text="Media">
      <formula>NOT(ISERROR(SEARCH("Media",I40)))</formula>
    </cfRule>
    <cfRule type="containsText" dxfId="3356" priority="186" operator="containsText" text="Baja">
      <formula>NOT(ISERROR(SEARCH("Baja",I40)))</formula>
    </cfRule>
    <cfRule type="containsText" dxfId="3355" priority="187" operator="containsText" text="Muy baja">
      <formula>NOT(ISERROR(SEARCH("Muy baja",I40)))</formula>
    </cfRule>
    <cfRule type="cellIs" dxfId="3354" priority="190" operator="between">
      <formula>1</formula>
      <formula>2</formula>
    </cfRule>
    <cfRule type="cellIs" dxfId="3353" priority="191" operator="between">
      <formula>0</formula>
      <formula>2</formula>
    </cfRule>
  </conditionalFormatting>
  <conditionalFormatting sqref="I40">
    <cfRule type="containsText" dxfId="3352" priority="171" operator="containsText" text="Muy Alta">
      <formula>NOT(ISERROR(SEARCH("Muy Alta",I40)))</formula>
    </cfRule>
  </conditionalFormatting>
  <conditionalFormatting sqref="Y40:Y44">
    <cfRule type="containsText" dxfId="3351" priority="163" operator="containsText" text="Muy Alta">
      <formula>NOT(ISERROR(SEARCH("Muy Alta",Y40)))</formula>
    </cfRule>
    <cfRule type="containsText" dxfId="3350" priority="164" operator="containsText" text="Alta">
      <formula>NOT(ISERROR(SEARCH("Alta",Y40)))</formula>
    </cfRule>
    <cfRule type="containsText" dxfId="3349" priority="165" operator="containsText" text="Media">
      <formula>NOT(ISERROR(SEARCH("Media",Y40)))</formula>
    </cfRule>
    <cfRule type="containsText" dxfId="3348" priority="166" operator="containsText" text="Muy Baja">
      <formula>NOT(ISERROR(SEARCH("Muy Baja",Y40)))</formula>
    </cfRule>
    <cfRule type="containsText" dxfId="3347" priority="167" operator="containsText" text="Baja">
      <formula>NOT(ISERROR(SEARCH("Baja",Y40)))</formula>
    </cfRule>
    <cfRule type="containsText" dxfId="3346" priority="168" operator="containsText" text="Muy Baja">
      <formula>NOT(ISERROR(SEARCH("Muy Baja",Y40)))</formula>
    </cfRule>
  </conditionalFormatting>
  <conditionalFormatting sqref="AC40:AC44">
    <cfRule type="containsText" dxfId="3345" priority="158" operator="containsText" text="Catastrófico">
      <formula>NOT(ISERROR(SEARCH("Catastrófico",AC40)))</formula>
    </cfRule>
    <cfRule type="containsText" dxfId="3344" priority="159" operator="containsText" text="Mayor">
      <formula>NOT(ISERROR(SEARCH("Mayor",AC40)))</formula>
    </cfRule>
    <cfRule type="containsText" dxfId="3343" priority="160" operator="containsText" text="Moderado">
      <formula>NOT(ISERROR(SEARCH("Moderado",AC40)))</formula>
    </cfRule>
    <cfRule type="containsText" dxfId="3342" priority="161" operator="containsText" text="Menor">
      <formula>NOT(ISERROR(SEARCH("Menor",AC40)))</formula>
    </cfRule>
    <cfRule type="containsText" dxfId="3341" priority="162" operator="containsText" text="Leve">
      <formula>NOT(ISERROR(SEARCH("Leve",AC40)))</formula>
    </cfRule>
  </conditionalFormatting>
  <conditionalFormatting sqref="AG40">
    <cfRule type="containsText" dxfId="3340" priority="149" operator="containsText" text="Extremo">
      <formula>NOT(ISERROR(SEARCH("Extremo",AG40)))</formula>
    </cfRule>
    <cfRule type="containsText" dxfId="3339" priority="150" operator="containsText" text="Alto">
      <formula>NOT(ISERROR(SEARCH("Alto",AG40)))</formula>
    </cfRule>
    <cfRule type="containsText" dxfId="3338" priority="151" operator="containsText" text="Moderado">
      <formula>NOT(ISERROR(SEARCH("Moderado",AG40)))</formula>
    </cfRule>
    <cfRule type="containsText" dxfId="3337" priority="152" operator="containsText" text="Menor">
      <formula>NOT(ISERROR(SEARCH("Menor",AG40)))</formula>
    </cfRule>
    <cfRule type="containsText" dxfId="3336" priority="153" operator="containsText" text="Bajo">
      <formula>NOT(ISERROR(SEARCH("Bajo",AG40)))</formula>
    </cfRule>
    <cfRule type="containsText" dxfId="3335" priority="154" operator="containsText" text="Moderado">
      <formula>NOT(ISERROR(SEARCH("Moderado",AG40)))</formula>
    </cfRule>
    <cfRule type="containsText" dxfId="3334" priority="155" operator="containsText" text="Extremo">
      <formula>NOT(ISERROR(SEARCH("Extremo",AG40)))</formula>
    </cfRule>
    <cfRule type="containsText" dxfId="3333" priority="156" operator="containsText" text="Baja">
      <formula>NOT(ISERROR(SEARCH("Baja",AG40)))</formula>
    </cfRule>
    <cfRule type="containsText" dxfId="3332" priority="157" operator="containsText" text="Alto">
      <formula>NOT(ISERROR(SEARCH("Alto",AG40)))</formula>
    </cfRule>
  </conditionalFormatting>
  <conditionalFormatting sqref="AE40:AE44">
    <cfRule type="containsText" dxfId="3331" priority="144" operator="containsText" text="Catastrófico">
      <formula>NOT(ISERROR(SEARCH("Catastrófico",AE40)))</formula>
    </cfRule>
    <cfRule type="containsText" dxfId="3330" priority="145" operator="containsText" text="Moderado">
      <formula>NOT(ISERROR(SEARCH("Moderado",AE40)))</formula>
    </cfRule>
    <cfRule type="containsText" dxfId="3329" priority="146" operator="containsText" text="Menor">
      <formula>NOT(ISERROR(SEARCH("Menor",AE40)))</formula>
    </cfRule>
    <cfRule type="containsText" dxfId="3328" priority="147" operator="containsText" text="Leve">
      <formula>NOT(ISERROR(SEARCH("Leve",AE40)))</formula>
    </cfRule>
    <cfRule type="containsText" dxfId="3327" priority="148" operator="containsText" text="Mayor">
      <formula>NOT(ISERROR(SEARCH("Mayor",AE40)))</formula>
    </cfRule>
  </conditionalFormatting>
  <conditionalFormatting sqref="L45">
    <cfRule type="containsText" dxfId="3326" priority="137" operator="containsText" text="Catastrófico">
      <formula>NOT(ISERROR(SEARCH("Catastrófico",L45)))</formula>
    </cfRule>
    <cfRule type="containsText" dxfId="3325" priority="138" operator="containsText" text="Mayor">
      <formula>NOT(ISERROR(SEARCH("Mayor",L45)))</formula>
    </cfRule>
    <cfRule type="containsText" dxfId="3324" priority="139" operator="containsText" text="Alta">
      <formula>NOT(ISERROR(SEARCH("Alta",L45)))</formula>
    </cfRule>
    <cfRule type="containsText" dxfId="3323" priority="140" operator="containsText" text="Moderado">
      <formula>NOT(ISERROR(SEARCH("Moderado",L45)))</formula>
    </cfRule>
    <cfRule type="containsText" dxfId="3322" priority="141" operator="containsText" text="Menor">
      <formula>NOT(ISERROR(SEARCH("Menor",L45)))</formula>
    </cfRule>
    <cfRule type="containsText" dxfId="3321" priority="142" operator="containsText" text="Leve">
      <formula>NOT(ISERROR(SEARCH("Leve",L45)))</formula>
    </cfRule>
  </conditionalFormatting>
  <conditionalFormatting sqref="N45">
    <cfRule type="containsText" dxfId="3320" priority="132" operator="containsText" text="Extremo">
      <formula>NOT(ISERROR(SEARCH("Extremo",N45)))</formula>
    </cfRule>
    <cfRule type="containsText" dxfId="3319" priority="133" operator="containsText" text="Alto">
      <formula>NOT(ISERROR(SEARCH("Alto",N45)))</formula>
    </cfRule>
    <cfRule type="containsText" dxfId="3318" priority="134" operator="containsText" text="Bajo">
      <formula>NOT(ISERROR(SEARCH("Bajo",N45)))</formula>
    </cfRule>
    <cfRule type="containsText" dxfId="3317" priority="135" operator="containsText" text="Moderado">
      <formula>NOT(ISERROR(SEARCH("Moderado",N45)))</formula>
    </cfRule>
    <cfRule type="containsText" dxfId="3316" priority="136" operator="containsText" text="Extremo">
      <formula>NOT(ISERROR(SEARCH("Extremo",N45)))</formula>
    </cfRule>
  </conditionalFormatting>
  <conditionalFormatting sqref="M45">
    <cfRule type="containsText" dxfId="3315" priority="126" operator="containsText" text="Catastrófico">
      <formula>NOT(ISERROR(SEARCH("Catastrófico",M45)))</formula>
    </cfRule>
    <cfRule type="containsText" dxfId="3314" priority="127" operator="containsText" text="Mayor">
      <formula>NOT(ISERROR(SEARCH("Mayor",M45)))</formula>
    </cfRule>
    <cfRule type="containsText" dxfId="3313" priority="128" operator="containsText" text="Alta">
      <formula>NOT(ISERROR(SEARCH("Alta",M45)))</formula>
    </cfRule>
    <cfRule type="containsText" dxfId="3312" priority="129" operator="containsText" text="Moderado">
      <formula>NOT(ISERROR(SEARCH("Moderado",M45)))</formula>
    </cfRule>
    <cfRule type="containsText" dxfId="3311" priority="130" operator="containsText" text="Menor">
      <formula>NOT(ISERROR(SEARCH("Menor",M45)))</formula>
    </cfRule>
    <cfRule type="containsText" dxfId="3310" priority="131" operator="containsText" text="Leve">
      <formula>NOT(ISERROR(SEARCH("Leve",M45)))</formula>
    </cfRule>
  </conditionalFormatting>
  <conditionalFormatting sqref="AA45:AA49">
    <cfRule type="containsText" dxfId="3309" priority="72" operator="containsText" text="Muy Baja">
      <formula>NOT(ISERROR(SEARCH("Muy Baja",AA45)))</formula>
    </cfRule>
    <cfRule type="containsText" dxfId="3308" priority="121" operator="containsText" text="Muy Alta">
      <formula>NOT(ISERROR(SEARCH("Muy Alta",AA45)))</formula>
    </cfRule>
    <cfRule type="containsText" dxfId="3307" priority="122" operator="containsText" text="Alta">
      <formula>NOT(ISERROR(SEARCH("Alta",AA45)))</formula>
    </cfRule>
    <cfRule type="containsText" dxfId="3306" priority="123" operator="containsText" text="Media">
      <formula>NOT(ISERROR(SEARCH("Media",AA45)))</formula>
    </cfRule>
    <cfRule type="containsText" dxfId="3305" priority="124" operator="containsText" text="Baja">
      <formula>NOT(ISERROR(SEARCH("Baja",AA45)))</formula>
    </cfRule>
    <cfRule type="containsText" dxfId="3304" priority="125" operator="containsText" text="Muy Baja">
      <formula>NOT(ISERROR(SEARCH("Muy Baja",AA45)))</formula>
    </cfRule>
  </conditionalFormatting>
  <conditionalFormatting sqref="I45">
    <cfRule type="containsText" dxfId="3303" priority="98" operator="containsText" text="Muy Baja">
      <formula>NOT(ISERROR(SEARCH("Muy Baja",I45)))</formula>
    </cfRule>
    <cfRule type="containsText" dxfId="3302" priority="99" operator="containsText" text="Baja">
      <formula>NOT(ISERROR(SEARCH("Baja",I45)))</formula>
    </cfRule>
    <cfRule type="containsText" dxfId="3301" priority="101" operator="containsText" text="Muy Alta">
      <formula>NOT(ISERROR(SEARCH("Muy Alta",I45)))</formula>
    </cfRule>
    <cfRule type="containsText" dxfId="3300" priority="102" operator="containsText" text="Alta">
      <formula>NOT(ISERROR(SEARCH("Alta",I45)))</formula>
    </cfRule>
    <cfRule type="containsText" dxfId="3299" priority="103" operator="containsText" text="Media">
      <formula>NOT(ISERROR(SEARCH("Media",I45)))</formula>
    </cfRule>
    <cfRule type="containsText" dxfId="3298" priority="104" operator="containsText" text="Media">
      <formula>NOT(ISERROR(SEARCH("Media",I45)))</formula>
    </cfRule>
    <cfRule type="containsText" dxfId="3297" priority="105" operator="containsText" text="Media">
      <formula>NOT(ISERROR(SEARCH("Media",I45)))</formula>
    </cfRule>
    <cfRule type="containsText" dxfId="3296" priority="106" operator="containsText" text="Muy Baja">
      <formula>NOT(ISERROR(SEARCH("Muy Baja",I45)))</formula>
    </cfRule>
    <cfRule type="containsText" dxfId="3295" priority="107" operator="containsText" text="Baja">
      <formula>NOT(ISERROR(SEARCH("Baja",I45)))</formula>
    </cfRule>
    <cfRule type="containsText" dxfId="3294" priority="108" operator="containsText" text="Muy Baja">
      <formula>NOT(ISERROR(SEARCH("Muy Baja",I45)))</formula>
    </cfRule>
    <cfRule type="containsText" dxfId="3293" priority="109" operator="containsText" text="Muy Baja">
      <formula>NOT(ISERROR(SEARCH("Muy Baja",I45)))</formula>
    </cfRule>
    <cfRule type="containsText" dxfId="3292" priority="110" operator="containsText" text="Muy Baja">
      <formula>NOT(ISERROR(SEARCH("Muy Baja",I45)))</formula>
    </cfRule>
    <cfRule type="containsText" dxfId="3291" priority="111" operator="containsText" text="Muy Baja'Tabla probabilidad'!">
      <formula>NOT(ISERROR(SEARCH("Muy Baja'Tabla probabilidad'!",I45)))</formula>
    </cfRule>
    <cfRule type="containsText" dxfId="3290" priority="112" operator="containsText" text="Muy bajo">
      <formula>NOT(ISERROR(SEARCH("Muy bajo",I45)))</formula>
    </cfRule>
    <cfRule type="containsText" dxfId="3289" priority="113" operator="containsText" text="Alta">
      <formula>NOT(ISERROR(SEARCH("Alta",I45)))</formula>
    </cfRule>
    <cfRule type="containsText" dxfId="3288" priority="114" operator="containsText" text="Media">
      <formula>NOT(ISERROR(SEARCH("Media",I45)))</formula>
    </cfRule>
    <cfRule type="containsText" dxfId="3287" priority="115" operator="containsText" text="Baja">
      <formula>NOT(ISERROR(SEARCH("Baja",I45)))</formula>
    </cfRule>
    <cfRule type="containsText" dxfId="3286" priority="116" operator="containsText" text="Muy baja">
      <formula>NOT(ISERROR(SEARCH("Muy baja",I45)))</formula>
    </cfRule>
    <cfRule type="cellIs" dxfId="3285" priority="119" operator="between">
      <formula>1</formula>
      <formula>2</formula>
    </cfRule>
    <cfRule type="cellIs" dxfId="3284" priority="120" operator="between">
      <formula>0</formula>
      <formula>2</formula>
    </cfRule>
  </conditionalFormatting>
  <conditionalFormatting sqref="I45">
    <cfRule type="containsText" dxfId="3283" priority="100" operator="containsText" text="Muy Alta">
      <formula>NOT(ISERROR(SEARCH("Muy Alta",I45)))</formula>
    </cfRule>
  </conditionalFormatting>
  <conditionalFormatting sqref="Y45:Y49">
    <cfRule type="containsText" dxfId="3282" priority="92" operator="containsText" text="Muy Alta">
      <formula>NOT(ISERROR(SEARCH("Muy Alta",Y45)))</formula>
    </cfRule>
    <cfRule type="containsText" dxfId="3281" priority="93" operator="containsText" text="Alta">
      <formula>NOT(ISERROR(SEARCH("Alta",Y45)))</formula>
    </cfRule>
    <cfRule type="containsText" dxfId="3280" priority="94" operator="containsText" text="Media">
      <formula>NOT(ISERROR(SEARCH("Media",Y45)))</formula>
    </cfRule>
    <cfRule type="containsText" dxfId="3279" priority="95" operator="containsText" text="Muy Baja">
      <formula>NOT(ISERROR(SEARCH("Muy Baja",Y45)))</formula>
    </cfRule>
    <cfRule type="containsText" dxfId="3278" priority="96" operator="containsText" text="Baja">
      <formula>NOT(ISERROR(SEARCH("Baja",Y45)))</formula>
    </cfRule>
    <cfRule type="containsText" dxfId="3277" priority="97" operator="containsText" text="Muy Baja">
      <formula>NOT(ISERROR(SEARCH("Muy Baja",Y45)))</formula>
    </cfRule>
  </conditionalFormatting>
  <conditionalFormatting sqref="AC45:AC49">
    <cfRule type="containsText" dxfId="3276" priority="87" operator="containsText" text="Catastrófico">
      <formula>NOT(ISERROR(SEARCH("Catastrófico",AC45)))</formula>
    </cfRule>
    <cfRule type="containsText" dxfId="3275" priority="88" operator="containsText" text="Mayor">
      <formula>NOT(ISERROR(SEARCH("Mayor",AC45)))</formula>
    </cfRule>
    <cfRule type="containsText" dxfId="3274" priority="89" operator="containsText" text="Moderado">
      <formula>NOT(ISERROR(SEARCH("Moderado",AC45)))</formula>
    </cfRule>
    <cfRule type="containsText" dxfId="3273" priority="90" operator="containsText" text="Menor">
      <formula>NOT(ISERROR(SEARCH("Menor",AC45)))</formula>
    </cfRule>
    <cfRule type="containsText" dxfId="3272" priority="91" operator="containsText" text="Leve">
      <formula>NOT(ISERROR(SEARCH("Leve",AC45)))</formula>
    </cfRule>
  </conditionalFormatting>
  <conditionalFormatting sqref="AG45">
    <cfRule type="containsText" dxfId="3271" priority="78" operator="containsText" text="Extremo">
      <formula>NOT(ISERROR(SEARCH("Extremo",AG45)))</formula>
    </cfRule>
    <cfRule type="containsText" dxfId="3270" priority="79" operator="containsText" text="Alto">
      <formula>NOT(ISERROR(SEARCH("Alto",AG45)))</formula>
    </cfRule>
    <cfRule type="containsText" dxfId="3269" priority="80" operator="containsText" text="Moderado">
      <formula>NOT(ISERROR(SEARCH("Moderado",AG45)))</formula>
    </cfRule>
    <cfRule type="containsText" dxfId="3268" priority="81" operator="containsText" text="Menor">
      <formula>NOT(ISERROR(SEARCH("Menor",AG45)))</formula>
    </cfRule>
    <cfRule type="containsText" dxfId="3267" priority="82" operator="containsText" text="Bajo">
      <formula>NOT(ISERROR(SEARCH("Bajo",AG45)))</formula>
    </cfRule>
    <cfRule type="containsText" dxfId="3266" priority="83" operator="containsText" text="Moderado">
      <formula>NOT(ISERROR(SEARCH("Moderado",AG45)))</formula>
    </cfRule>
    <cfRule type="containsText" dxfId="3265" priority="84" operator="containsText" text="Extremo">
      <formula>NOT(ISERROR(SEARCH("Extremo",AG45)))</formula>
    </cfRule>
    <cfRule type="containsText" dxfId="3264" priority="85" operator="containsText" text="Baja">
      <formula>NOT(ISERROR(SEARCH("Baja",AG45)))</formula>
    </cfRule>
    <cfRule type="containsText" dxfId="3263" priority="86" operator="containsText" text="Alto">
      <formula>NOT(ISERROR(SEARCH("Alto",AG45)))</formula>
    </cfRule>
  </conditionalFormatting>
  <conditionalFormatting sqref="AE45:AE49">
    <cfRule type="containsText" dxfId="3262" priority="73" operator="containsText" text="Catastrófico">
      <formula>NOT(ISERROR(SEARCH("Catastrófico",AE45)))</formula>
    </cfRule>
    <cfRule type="containsText" dxfId="3261" priority="74" operator="containsText" text="Moderado">
      <formula>NOT(ISERROR(SEARCH("Moderado",AE45)))</formula>
    </cfRule>
    <cfRule type="containsText" dxfId="3260" priority="75" operator="containsText" text="Menor">
      <formula>NOT(ISERROR(SEARCH("Menor",AE45)))</formula>
    </cfRule>
    <cfRule type="containsText" dxfId="3259" priority="76" operator="containsText" text="Leve">
      <formula>NOT(ISERROR(SEARCH("Leve",AE45)))</formula>
    </cfRule>
    <cfRule type="containsText" dxfId="3258" priority="77" operator="containsText" text="Mayor">
      <formula>NOT(ISERROR(SEARCH("Mayor",AE45)))</formula>
    </cfRule>
  </conditionalFormatting>
  <conditionalFormatting sqref="L50">
    <cfRule type="containsText" dxfId="3257" priority="66" operator="containsText" text="Catastrófico">
      <formula>NOT(ISERROR(SEARCH("Catastrófico",L50)))</formula>
    </cfRule>
    <cfRule type="containsText" dxfId="3256" priority="67" operator="containsText" text="Mayor">
      <formula>NOT(ISERROR(SEARCH("Mayor",L50)))</formula>
    </cfRule>
    <cfRule type="containsText" dxfId="3255" priority="68" operator="containsText" text="Alta">
      <formula>NOT(ISERROR(SEARCH("Alta",L50)))</formula>
    </cfRule>
    <cfRule type="containsText" dxfId="3254" priority="69" operator="containsText" text="Moderado">
      <formula>NOT(ISERROR(SEARCH("Moderado",L50)))</formula>
    </cfRule>
    <cfRule type="containsText" dxfId="3253" priority="70" operator="containsText" text="Menor">
      <formula>NOT(ISERROR(SEARCH("Menor",L50)))</formula>
    </cfRule>
    <cfRule type="containsText" dxfId="3252" priority="71" operator="containsText" text="Leve">
      <formula>NOT(ISERROR(SEARCH("Leve",L50)))</formula>
    </cfRule>
  </conditionalFormatting>
  <conditionalFormatting sqref="N50">
    <cfRule type="containsText" dxfId="3251" priority="61" operator="containsText" text="Extremo">
      <formula>NOT(ISERROR(SEARCH("Extremo",N50)))</formula>
    </cfRule>
    <cfRule type="containsText" dxfId="3250" priority="62" operator="containsText" text="Alto">
      <formula>NOT(ISERROR(SEARCH("Alto",N50)))</formula>
    </cfRule>
    <cfRule type="containsText" dxfId="3249" priority="63" operator="containsText" text="Bajo">
      <formula>NOT(ISERROR(SEARCH("Bajo",N50)))</formula>
    </cfRule>
    <cfRule type="containsText" dxfId="3248" priority="64" operator="containsText" text="Moderado">
      <formula>NOT(ISERROR(SEARCH("Moderado",N50)))</formula>
    </cfRule>
    <cfRule type="containsText" dxfId="3247" priority="65" operator="containsText" text="Extremo">
      <formula>NOT(ISERROR(SEARCH("Extremo",N50)))</formula>
    </cfRule>
  </conditionalFormatting>
  <conditionalFormatting sqref="M50">
    <cfRule type="containsText" dxfId="3246" priority="55" operator="containsText" text="Catastrófico">
      <formula>NOT(ISERROR(SEARCH("Catastrófico",M50)))</formula>
    </cfRule>
    <cfRule type="containsText" dxfId="3245" priority="56" operator="containsText" text="Mayor">
      <formula>NOT(ISERROR(SEARCH("Mayor",M50)))</formula>
    </cfRule>
    <cfRule type="containsText" dxfId="3244" priority="57" operator="containsText" text="Alta">
      <formula>NOT(ISERROR(SEARCH("Alta",M50)))</formula>
    </cfRule>
    <cfRule type="containsText" dxfId="3243" priority="58" operator="containsText" text="Moderado">
      <formula>NOT(ISERROR(SEARCH("Moderado",M50)))</formula>
    </cfRule>
    <cfRule type="containsText" dxfId="3242" priority="59" operator="containsText" text="Menor">
      <formula>NOT(ISERROR(SEARCH("Menor",M50)))</formula>
    </cfRule>
    <cfRule type="containsText" dxfId="3241" priority="60" operator="containsText" text="Leve">
      <formula>NOT(ISERROR(SEARCH("Leve",M50)))</formula>
    </cfRule>
  </conditionalFormatting>
  <conditionalFormatting sqref="AA50:AA54">
    <cfRule type="containsText" dxfId="3240" priority="1" operator="containsText" text="Muy Baja">
      <formula>NOT(ISERROR(SEARCH("Muy Baja",AA50)))</formula>
    </cfRule>
    <cfRule type="containsText" dxfId="3239" priority="50" operator="containsText" text="Muy Alta">
      <formula>NOT(ISERROR(SEARCH("Muy Alta",AA50)))</formula>
    </cfRule>
    <cfRule type="containsText" dxfId="3238" priority="51" operator="containsText" text="Alta">
      <formula>NOT(ISERROR(SEARCH("Alta",AA50)))</formula>
    </cfRule>
    <cfRule type="containsText" dxfId="3237" priority="52" operator="containsText" text="Media">
      <formula>NOT(ISERROR(SEARCH("Media",AA50)))</formula>
    </cfRule>
    <cfRule type="containsText" dxfId="3236" priority="53" operator="containsText" text="Baja">
      <formula>NOT(ISERROR(SEARCH("Baja",AA50)))</formula>
    </cfRule>
    <cfRule type="containsText" dxfId="3235" priority="54" operator="containsText" text="Muy Baja">
      <formula>NOT(ISERROR(SEARCH("Muy Baja",AA50)))</formula>
    </cfRule>
  </conditionalFormatting>
  <conditionalFormatting sqref="I50">
    <cfRule type="containsText" dxfId="3234" priority="27" operator="containsText" text="Muy Baja">
      <formula>NOT(ISERROR(SEARCH("Muy Baja",I50)))</formula>
    </cfRule>
    <cfRule type="containsText" dxfId="3233" priority="28" operator="containsText" text="Baja">
      <formula>NOT(ISERROR(SEARCH("Baja",I50)))</formula>
    </cfRule>
    <cfRule type="containsText" dxfId="3232" priority="30" operator="containsText" text="Muy Alta">
      <formula>NOT(ISERROR(SEARCH("Muy Alta",I50)))</formula>
    </cfRule>
    <cfRule type="containsText" dxfId="3231" priority="31" operator="containsText" text="Alta">
      <formula>NOT(ISERROR(SEARCH("Alta",I50)))</formula>
    </cfRule>
    <cfRule type="containsText" dxfId="3230" priority="32" operator="containsText" text="Media">
      <formula>NOT(ISERROR(SEARCH("Media",I50)))</formula>
    </cfRule>
    <cfRule type="containsText" dxfId="3229" priority="33" operator="containsText" text="Media">
      <formula>NOT(ISERROR(SEARCH("Media",I50)))</formula>
    </cfRule>
    <cfRule type="containsText" dxfId="3228" priority="34" operator="containsText" text="Media">
      <formula>NOT(ISERROR(SEARCH("Media",I50)))</formula>
    </cfRule>
    <cfRule type="containsText" dxfId="3227" priority="35" operator="containsText" text="Muy Baja">
      <formula>NOT(ISERROR(SEARCH("Muy Baja",I50)))</formula>
    </cfRule>
    <cfRule type="containsText" dxfId="3226" priority="36" operator="containsText" text="Baja">
      <formula>NOT(ISERROR(SEARCH("Baja",I50)))</formula>
    </cfRule>
    <cfRule type="containsText" dxfId="3225" priority="37" operator="containsText" text="Muy Baja">
      <formula>NOT(ISERROR(SEARCH("Muy Baja",I50)))</formula>
    </cfRule>
    <cfRule type="containsText" dxfId="3224" priority="38" operator="containsText" text="Muy Baja">
      <formula>NOT(ISERROR(SEARCH("Muy Baja",I50)))</formula>
    </cfRule>
    <cfRule type="containsText" dxfId="3223" priority="39" operator="containsText" text="Muy Baja">
      <formula>NOT(ISERROR(SEARCH("Muy Baja",I50)))</formula>
    </cfRule>
    <cfRule type="containsText" dxfId="3222" priority="40" operator="containsText" text="Muy Baja'Tabla probabilidad'!">
      <formula>NOT(ISERROR(SEARCH("Muy Baja'Tabla probabilidad'!",I50)))</formula>
    </cfRule>
    <cfRule type="containsText" dxfId="3221" priority="41" operator="containsText" text="Muy bajo">
      <formula>NOT(ISERROR(SEARCH("Muy bajo",I50)))</formula>
    </cfRule>
    <cfRule type="containsText" dxfId="3220" priority="42" operator="containsText" text="Alta">
      <formula>NOT(ISERROR(SEARCH("Alta",I50)))</formula>
    </cfRule>
    <cfRule type="containsText" dxfId="3219" priority="43" operator="containsText" text="Media">
      <formula>NOT(ISERROR(SEARCH("Media",I50)))</formula>
    </cfRule>
    <cfRule type="containsText" dxfId="3218" priority="44" operator="containsText" text="Baja">
      <formula>NOT(ISERROR(SEARCH("Baja",I50)))</formula>
    </cfRule>
    <cfRule type="containsText" dxfId="3217" priority="45" operator="containsText" text="Muy baja">
      <formula>NOT(ISERROR(SEARCH("Muy baja",I50)))</formula>
    </cfRule>
    <cfRule type="cellIs" dxfId="3216" priority="48" operator="between">
      <formula>1</formula>
      <formula>2</formula>
    </cfRule>
    <cfRule type="cellIs" dxfId="3215" priority="49" operator="between">
      <formula>0</formula>
      <formula>2</formula>
    </cfRule>
  </conditionalFormatting>
  <conditionalFormatting sqref="I50">
    <cfRule type="containsText" dxfId="3214" priority="29" operator="containsText" text="Muy Alta">
      <formula>NOT(ISERROR(SEARCH("Muy Alta",I50)))</formula>
    </cfRule>
  </conditionalFormatting>
  <conditionalFormatting sqref="Y50:Y54">
    <cfRule type="containsText" dxfId="3213" priority="21" operator="containsText" text="Muy Alta">
      <formula>NOT(ISERROR(SEARCH("Muy Alta",Y50)))</formula>
    </cfRule>
    <cfRule type="containsText" dxfId="3212" priority="22" operator="containsText" text="Alta">
      <formula>NOT(ISERROR(SEARCH("Alta",Y50)))</formula>
    </cfRule>
    <cfRule type="containsText" dxfId="3211" priority="23" operator="containsText" text="Media">
      <formula>NOT(ISERROR(SEARCH("Media",Y50)))</formula>
    </cfRule>
    <cfRule type="containsText" dxfId="3210" priority="24" operator="containsText" text="Muy Baja">
      <formula>NOT(ISERROR(SEARCH("Muy Baja",Y50)))</formula>
    </cfRule>
    <cfRule type="containsText" dxfId="3209" priority="25" operator="containsText" text="Baja">
      <formula>NOT(ISERROR(SEARCH("Baja",Y50)))</formula>
    </cfRule>
    <cfRule type="containsText" dxfId="3208" priority="26" operator="containsText" text="Muy Baja">
      <formula>NOT(ISERROR(SEARCH("Muy Baja",Y50)))</formula>
    </cfRule>
  </conditionalFormatting>
  <conditionalFormatting sqref="AC50:AC54">
    <cfRule type="containsText" dxfId="3207" priority="16" operator="containsText" text="Catastrófico">
      <formula>NOT(ISERROR(SEARCH("Catastrófico",AC50)))</formula>
    </cfRule>
    <cfRule type="containsText" dxfId="3206" priority="17" operator="containsText" text="Mayor">
      <formula>NOT(ISERROR(SEARCH("Mayor",AC50)))</formula>
    </cfRule>
    <cfRule type="containsText" dxfId="3205" priority="18" operator="containsText" text="Moderado">
      <formula>NOT(ISERROR(SEARCH("Moderado",AC50)))</formula>
    </cfRule>
    <cfRule type="containsText" dxfId="3204" priority="19" operator="containsText" text="Menor">
      <formula>NOT(ISERROR(SEARCH("Menor",AC50)))</formula>
    </cfRule>
    <cfRule type="containsText" dxfId="3203" priority="20" operator="containsText" text="Leve">
      <formula>NOT(ISERROR(SEARCH("Leve",AC50)))</formula>
    </cfRule>
  </conditionalFormatting>
  <conditionalFormatting sqref="AG50">
    <cfRule type="containsText" dxfId="3202" priority="7" operator="containsText" text="Extremo">
      <formula>NOT(ISERROR(SEARCH("Extremo",AG50)))</formula>
    </cfRule>
    <cfRule type="containsText" dxfId="3201" priority="8" operator="containsText" text="Alto">
      <formula>NOT(ISERROR(SEARCH("Alto",AG50)))</formula>
    </cfRule>
    <cfRule type="containsText" dxfId="3200" priority="9" operator="containsText" text="Moderado">
      <formula>NOT(ISERROR(SEARCH("Moderado",AG50)))</formula>
    </cfRule>
    <cfRule type="containsText" dxfId="3199" priority="10" operator="containsText" text="Menor">
      <formula>NOT(ISERROR(SEARCH("Menor",AG50)))</formula>
    </cfRule>
    <cfRule type="containsText" dxfId="3198" priority="11" operator="containsText" text="Bajo">
      <formula>NOT(ISERROR(SEARCH("Bajo",AG50)))</formula>
    </cfRule>
    <cfRule type="containsText" dxfId="3197" priority="12" operator="containsText" text="Moderado">
      <formula>NOT(ISERROR(SEARCH("Moderado",AG50)))</formula>
    </cfRule>
    <cfRule type="containsText" dxfId="3196" priority="13" operator="containsText" text="Extremo">
      <formula>NOT(ISERROR(SEARCH("Extremo",AG50)))</formula>
    </cfRule>
    <cfRule type="containsText" dxfId="3195" priority="14" operator="containsText" text="Baja">
      <formula>NOT(ISERROR(SEARCH("Baja",AG50)))</formula>
    </cfRule>
    <cfRule type="containsText" dxfId="3194" priority="15" operator="containsText" text="Alto">
      <formula>NOT(ISERROR(SEARCH("Alto",AG50)))</formula>
    </cfRule>
  </conditionalFormatting>
  <conditionalFormatting sqref="AE50:AE54">
    <cfRule type="containsText" dxfId="3193" priority="2" operator="containsText" text="Catastrófico">
      <formula>NOT(ISERROR(SEARCH("Catastrófico",AE50)))</formula>
    </cfRule>
    <cfRule type="containsText" dxfId="3192" priority="3" operator="containsText" text="Moderado">
      <formula>NOT(ISERROR(SEARCH("Moderado",AE50)))</formula>
    </cfRule>
    <cfRule type="containsText" dxfId="3191" priority="4" operator="containsText" text="Menor">
      <formula>NOT(ISERROR(SEARCH("Menor",AE50)))</formula>
    </cfRule>
    <cfRule type="containsText" dxfId="3190" priority="5" operator="containsText" text="Leve">
      <formula>NOT(ISERROR(SEARCH("Leve",AE50)))</formula>
    </cfRule>
    <cfRule type="containsText" dxfId="3189" priority="6" operator="containsText" text="Mayor">
      <formula>NOT(ISERROR(SEARCH("Mayor",AE50)))</formula>
    </cfRule>
  </conditionalFormatting>
  <dataValidations count="1">
    <dataValidation allowBlank="1" showInputMessage="1" showErrorMessage="1" prompt="Enunciar cuál es el control" sqref="P13 P10:P11 P20:P23 P15:P18"/>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275" operator="containsText" id="{85F911A9-FF11-4B11-A4CC-F406EAB53E70}">
            <xm:f>NOT(ISERROR(SEARCH('Tabla probabilidad'!$B$5,I10)))</xm:f>
            <xm:f>'Tabla probabilidad'!$B$5</xm:f>
            <x14:dxf>
              <font>
                <color rgb="FF006100"/>
              </font>
              <fill>
                <patternFill>
                  <bgColor rgb="FFC6EFCE"/>
                </patternFill>
              </fill>
            </x14:dxf>
          </x14:cfRule>
          <x14:cfRule type="containsText" priority="1276"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007" operator="containsText" id="{130BBF8F-6F36-4C1F-BB40-DA538C9DA4BA}">
            <xm:f>NOT(ISERROR(SEARCH('Tabla probabilidad'!$B$5,I15)))</xm:f>
            <xm:f>'Tabla probabilidad'!$B$5</xm:f>
            <x14:dxf>
              <font>
                <color rgb="FF006100"/>
              </font>
              <fill>
                <patternFill>
                  <bgColor rgb="FFC6EFCE"/>
                </patternFill>
              </fill>
            </x14:dxf>
          </x14:cfRule>
          <x14:cfRule type="containsText" priority="1008"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330" operator="containsText" id="{B398B324-6EA9-478B-9421-EA4EC0B169CB}">
            <xm:f>NOT(ISERROR(SEARCH('Tabla probabilidad'!$B$5,I30)))</xm:f>
            <xm:f>'Tabla probabilidad'!$B$5</xm:f>
            <x14:dxf>
              <font>
                <color rgb="FF006100"/>
              </font>
              <fill>
                <patternFill>
                  <bgColor rgb="FFC6EFCE"/>
                </patternFill>
              </fill>
            </x14:dxf>
          </x14:cfRule>
          <x14:cfRule type="containsText" priority="331" operator="containsText" id="{D48C0781-07F2-4C44-BC85-C101E001B7B1}">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259" operator="containsText" id="{960CC5D2-6152-4656-8C14-7668647306FD}">
            <xm:f>NOT(ISERROR(SEARCH('Tabla probabilidad'!$B$5,I35)))</xm:f>
            <xm:f>'Tabla probabilidad'!$B$5</xm:f>
            <x14:dxf>
              <font>
                <color rgb="FF006100"/>
              </font>
              <fill>
                <patternFill>
                  <bgColor rgb="FFC6EFCE"/>
                </patternFill>
              </fill>
            </x14:dxf>
          </x14:cfRule>
          <x14:cfRule type="containsText" priority="260" operator="containsText" id="{80556738-526F-45A1-B6EB-428E33AFDB1D}">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88" operator="containsText" id="{EB98E1DD-878D-4446-A436-7BB5CA74F672}">
            <xm:f>NOT(ISERROR(SEARCH('Tabla probabilidad'!$B$5,I40)))</xm:f>
            <xm:f>'Tabla probabilidad'!$B$5</xm:f>
            <x14:dxf>
              <font>
                <color rgb="FF006100"/>
              </font>
              <fill>
                <patternFill>
                  <bgColor rgb="FFC6EFCE"/>
                </patternFill>
              </fill>
            </x14:dxf>
          </x14:cfRule>
          <x14:cfRule type="containsText" priority="189" operator="containsText" id="{49E61DFC-77FC-4446-B300-0823317FE3C3}">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117" operator="containsText" id="{975D01F8-E603-4716-A2F7-021EC42B7704}">
            <xm:f>NOT(ISERROR(SEARCH('Tabla probabilidad'!$B$5,I45)))</xm:f>
            <xm:f>'Tabla probabilidad'!$B$5</xm:f>
            <x14:dxf>
              <font>
                <color rgb="FF006100"/>
              </font>
              <fill>
                <patternFill>
                  <bgColor rgb="FFC6EFCE"/>
                </patternFill>
              </fill>
            </x14:dxf>
          </x14:cfRule>
          <x14:cfRule type="containsText" priority="118" operator="containsText" id="{0252A23B-D151-4FCD-9A8B-93573A755633}">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46" operator="containsText" id="{E401B8C2-C87A-4D96-B034-A68E857C5BB8}">
            <xm:f>NOT(ISERROR(SEARCH('Tabla probabilidad'!$B$5,I50)))</xm:f>
            <xm:f>'Tabla probabilidad'!$B$5</xm:f>
            <x14:dxf>
              <font>
                <color rgb="FF006100"/>
              </font>
              <fill>
                <patternFill>
                  <bgColor rgb="FFC6EFCE"/>
                </patternFill>
              </fill>
            </x14:dxf>
          </x14:cfRule>
          <x14:cfRule type="containsText" priority="47" operator="containsText" id="{2E67C182-6FDC-4DDD-8B22-CD4F4548CA72}">
            <xm:f>NOT(ISERROR(SEARCH('Tabla probabilidad'!$B$5,I50)))</xm:f>
            <xm:f>'Tabla probabilidad'!$B$5</xm:f>
            <x14:dxf>
              <font>
                <color rgb="FF9C0006"/>
              </font>
              <fill>
                <patternFill>
                  <bgColor rgb="FFFFC7CE"/>
                </patternFill>
              </fill>
            </x14:dxf>
          </x14:cfRule>
          <xm:sqref>I50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xm:sqref>
        </x14:dataValidation>
        <x14:dataValidation type="list" allowBlank="1" showInputMessage="1" showErrorMessage="1">
          <x14:formula1>
            <xm:f>LISTA!$K$3:$K$6</xm:f>
          </x14:formula1>
          <xm:sqref>AH10 AH15 AH20 AH25 AH30 AH35 AH40 AH45 AH50</xm:sqref>
        </x14:dataValidation>
        <x14:dataValidation type="list" allowBlank="1" showInputMessage="1" showErrorMessage="1">
          <x14:formula1>
            <xm:f>LISTA!$E$3:$E$5</xm:f>
          </x14:formula1>
          <xm:sqref>R10:R54</xm:sqref>
        </x14:dataValidation>
        <x14:dataValidation type="list" allowBlank="1" showInputMessage="1" showErrorMessage="1">
          <x14:formula1>
            <xm:f>LISTA!$F$3:$F$4</xm:f>
          </x14:formula1>
          <xm:sqref>S10:S54</xm:sqref>
        </x14:dataValidation>
        <x14:dataValidation type="list" allowBlank="1" showInputMessage="1" showErrorMessage="1">
          <x14:formula1>
            <xm:f>LISTA!$G$3:$G$4</xm:f>
          </x14:formula1>
          <xm:sqref>U10:U54</xm:sqref>
        </x14:dataValidation>
        <x14:dataValidation type="list" allowBlank="1" showInputMessage="1" showErrorMessage="1">
          <x14:formula1>
            <xm:f>LISTA!$H$3:$H$4</xm:f>
          </x14:formula1>
          <xm:sqref>V10:V54</xm:sqref>
        </x14:dataValidation>
        <x14:dataValidation type="list" allowBlank="1" showInputMessage="1" showErrorMessage="1">
          <x14:formula1>
            <xm:f>LISTA!$I$3:$I$4</xm:f>
          </x14:formula1>
          <xm:sqref>W10:W54</xm:sqref>
        </x14:dataValidation>
        <x14:dataValidation type="list" allowBlank="1" showInputMessage="1" showErrorMessage="1">
          <x14:formula1>
            <xm:f>LISTA!$C$3:$C$10</xm:f>
          </x14:formula1>
          <xm:sqref>G10:G54</xm:sqref>
        </x14:dataValidation>
        <x14:dataValidation type="list" allowBlank="1" showInputMessage="1" showErrorMessage="1">
          <x14:formula1>
            <xm:f>LISTA!$D$3:$D$31</xm:f>
          </x14:formula1>
          <xm:sqref>K10:K54</xm:sqref>
        </x14:dataValidation>
        <x14:dataValidation type="list" allowBlank="1" showInputMessage="1" showErrorMessage="1">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C6" zoomScale="69" zoomScaleNormal="69" workbookViewId="0">
      <selection activeCell="J7" sqref="J7"/>
    </sheetView>
  </sheetViews>
  <sheetFormatPr baseColWidth="10"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43" t="s">
        <v>234</v>
      </c>
      <c r="B3" s="343"/>
      <c r="C3" s="343"/>
      <c r="D3" s="343"/>
      <c r="E3" s="343"/>
      <c r="F3" s="343"/>
      <c r="G3" s="343"/>
      <c r="H3" s="343"/>
    </row>
    <row r="4" spans="1:9">
      <c r="A4" s="343"/>
      <c r="B4" s="343"/>
      <c r="C4" s="343"/>
      <c r="D4" s="343"/>
      <c r="E4" s="343"/>
      <c r="F4" s="343"/>
      <c r="G4" s="343"/>
      <c r="H4" s="343"/>
    </row>
    <row r="5" spans="1:9" ht="34.5" thickBot="1">
      <c r="A5" s="18"/>
      <c r="B5" s="18"/>
      <c r="C5" s="18"/>
      <c r="D5" s="18"/>
      <c r="E5" s="18"/>
      <c r="F5" s="18"/>
      <c r="G5" s="18"/>
      <c r="H5" s="18"/>
    </row>
    <row r="6" spans="1:9" ht="71.25" customHeight="1" thickBot="1">
      <c r="A6" s="344" t="s">
        <v>234</v>
      </c>
      <c r="B6" s="83" t="s">
        <v>347</v>
      </c>
      <c r="C6" s="84" t="s">
        <v>348</v>
      </c>
      <c r="D6" s="84" t="s">
        <v>349</v>
      </c>
      <c r="E6" s="84" t="s">
        <v>350</v>
      </c>
      <c r="F6" s="84" t="s">
        <v>351</v>
      </c>
      <c r="G6" s="154" t="s">
        <v>352</v>
      </c>
      <c r="H6" s="83" t="s">
        <v>353</v>
      </c>
      <c r="I6" s="83" t="s">
        <v>354</v>
      </c>
    </row>
    <row r="7" spans="1:9" ht="265.5" customHeight="1" thickBot="1">
      <c r="A7" s="345"/>
      <c r="B7" s="19" t="s">
        <v>355</v>
      </c>
      <c r="C7" s="19" t="s">
        <v>356</v>
      </c>
      <c r="D7" s="19" t="s">
        <v>357</v>
      </c>
      <c r="E7" s="19" t="s">
        <v>358</v>
      </c>
      <c r="F7" s="19" t="s">
        <v>359</v>
      </c>
      <c r="G7" s="20" t="s">
        <v>360</v>
      </c>
      <c r="H7" s="166" t="s">
        <v>361</v>
      </c>
      <c r="I7" s="166" t="s">
        <v>362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6" sqref="C6:C8"/>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46" t="s">
        <v>363</v>
      </c>
      <c r="C2" s="346"/>
      <c r="D2" s="346"/>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4"/>
      <c r="C3" s="114"/>
      <c r="D3" s="11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5" t="s">
        <v>364</v>
      </c>
      <c r="D4" s="125" t="s">
        <v>365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6" t="s">
        <v>366</v>
      </c>
      <c r="C5" s="127" t="s">
        <v>367</v>
      </c>
      <c r="D5" s="128">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9" t="s">
        <v>368</v>
      </c>
      <c r="C6" s="130" t="s">
        <v>369</v>
      </c>
      <c r="D6" s="131">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2" t="s">
        <v>370</v>
      </c>
      <c r="C7" s="130" t="s">
        <v>371</v>
      </c>
      <c r="D7" s="131">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3" t="s">
        <v>372</v>
      </c>
      <c r="C8" s="130" t="s">
        <v>373</v>
      </c>
      <c r="D8" s="131">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4" t="s">
        <v>374</v>
      </c>
      <c r="C9" s="130" t="s">
        <v>375</v>
      </c>
      <c r="D9" s="131">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5" zoomScale="67" zoomScaleNormal="67" workbookViewId="0">
      <selection activeCell="D7" sqref="D7"/>
    </sheetView>
  </sheetViews>
  <sheetFormatPr baseColWidth="10" defaultColWidth="11.42578125" defaultRowHeight="15"/>
  <cols>
    <col min="2" max="2" width="40.42578125" customWidth="1"/>
    <col min="3" max="3" width="74.85546875" hidden="1" customWidth="1"/>
    <col min="4" max="4" width="147.85546875" customWidth="1"/>
    <col min="5" max="5" width="26.140625" style="135" customWidth="1"/>
    <col min="11" max="258" width="11.42578125" style="6"/>
  </cols>
  <sheetData>
    <row r="1" spans="1:10" s="6" customFormat="1">
      <c r="E1" s="139"/>
    </row>
    <row r="2" spans="1:10" ht="33.75">
      <c r="A2" s="6"/>
      <c r="B2" s="347" t="s">
        <v>376</v>
      </c>
      <c r="C2" s="347"/>
      <c r="D2" s="347"/>
      <c r="E2" s="347"/>
      <c r="F2" s="6"/>
      <c r="G2" s="6"/>
      <c r="H2" s="6"/>
      <c r="I2" s="6"/>
      <c r="J2" s="6"/>
    </row>
    <row r="3" spans="1:10">
      <c r="A3" s="6"/>
      <c r="B3" s="114"/>
      <c r="C3" s="114"/>
      <c r="D3" s="114"/>
      <c r="E3" s="139"/>
      <c r="F3" s="6"/>
      <c r="G3" s="6"/>
      <c r="H3" s="6"/>
      <c r="I3" s="6"/>
      <c r="J3" s="6"/>
    </row>
    <row r="4" spans="1:10" ht="60">
      <c r="A4" s="6"/>
      <c r="B4" s="24"/>
      <c r="C4" s="115" t="s">
        <v>377</v>
      </c>
      <c r="D4" s="115" t="s">
        <v>378</v>
      </c>
      <c r="E4" s="139"/>
      <c r="F4" s="6"/>
      <c r="G4" s="6"/>
      <c r="H4" s="6"/>
      <c r="I4" s="6"/>
      <c r="J4" s="6"/>
    </row>
    <row r="5" spans="1:10" ht="76.5" customHeight="1">
      <c r="A5" s="25" t="s">
        <v>379</v>
      </c>
      <c r="B5" s="116" t="s">
        <v>380</v>
      </c>
      <c r="C5" s="117" t="s">
        <v>381</v>
      </c>
      <c r="D5" s="118" t="s">
        <v>314</v>
      </c>
      <c r="E5" s="140">
        <v>0.2</v>
      </c>
      <c r="F5" s="6"/>
      <c r="G5" s="6"/>
      <c r="H5" s="6"/>
      <c r="I5" s="6"/>
      <c r="J5" s="6"/>
    </row>
    <row r="6" spans="1:10" ht="99">
      <c r="A6" s="25" t="s">
        <v>382</v>
      </c>
      <c r="B6" s="119" t="s">
        <v>382</v>
      </c>
      <c r="C6" s="120" t="s">
        <v>383</v>
      </c>
      <c r="D6" s="121" t="s">
        <v>384</v>
      </c>
      <c r="E6" s="140">
        <v>0.4</v>
      </c>
      <c r="F6" s="6"/>
      <c r="G6" s="6"/>
      <c r="H6" s="6"/>
      <c r="I6" s="6"/>
      <c r="J6" s="6"/>
    </row>
    <row r="7" spans="1:10" ht="66">
      <c r="A7" s="25" t="s">
        <v>385</v>
      </c>
      <c r="B7" s="122" t="s">
        <v>386</v>
      </c>
      <c r="C7" s="120" t="s">
        <v>387</v>
      </c>
      <c r="D7" s="121" t="s">
        <v>388</v>
      </c>
      <c r="E7" s="140">
        <v>0.6</v>
      </c>
      <c r="F7" s="6"/>
      <c r="G7" s="6"/>
      <c r="H7" s="6"/>
      <c r="I7" s="6"/>
      <c r="J7" s="6"/>
    </row>
    <row r="8" spans="1:10" ht="66">
      <c r="A8" s="25" t="s">
        <v>389</v>
      </c>
      <c r="B8" s="123" t="s">
        <v>390</v>
      </c>
      <c r="C8" s="120" t="s">
        <v>391</v>
      </c>
      <c r="D8" s="121" t="s">
        <v>392</v>
      </c>
      <c r="E8" s="140">
        <v>0.8</v>
      </c>
      <c r="F8" s="6"/>
      <c r="G8" s="6"/>
      <c r="H8" s="6"/>
      <c r="I8" s="6"/>
      <c r="J8" s="6"/>
    </row>
    <row r="9" spans="1:10" ht="66">
      <c r="A9" s="25" t="s">
        <v>393</v>
      </c>
      <c r="B9" s="124" t="s">
        <v>394</v>
      </c>
      <c r="C9" s="120" t="s">
        <v>395</v>
      </c>
      <c r="D9" s="121" t="s">
        <v>396</v>
      </c>
      <c r="E9" s="140">
        <v>1</v>
      </c>
      <c r="F9" s="6"/>
      <c r="G9" s="6"/>
      <c r="H9" s="6"/>
      <c r="I9" s="6"/>
      <c r="J9" s="6"/>
    </row>
    <row r="10" spans="1:10" ht="20.25">
      <c r="A10" s="25"/>
      <c r="B10" s="25"/>
      <c r="C10" s="26"/>
      <c r="D10" s="26"/>
      <c r="E10" s="139"/>
      <c r="F10" s="6"/>
      <c r="G10" s="6"/>
      <c r="H10" s="6"/>
      <c r="I10" s="6"/>
      <c r="J10" s="6"/>
    </row>
    <row r="11" spans="1:10" ht="60">
      <c r="A11" s="25"/>
      <c r="B11" s="24"/>
      <c r="C11" s="115" t="s">
        <v>377</v>
      </c>
      <c r="D11" s="115" t="s">
        <v>397</v>
      </c>
      <c r="E11" s="139"/>
      <c r="F11" s="6"/>
      <c r="G11" s="6"/>
      <c r="H11" s="6"/>
      <c r="I11" s="6"/>
      <c r="J11" s="6"/>
    </row>
    <row r="12" spans="1:10" ht="79.5" customHeight="1">
      <c r="A12" s="25"/>
      <c r="B12" s="116" t="s">
        <v>380</v>
      </c>
      <c r="C12" s="117" t="s">
        <v>381</v>
      </c>
      <c r="D12" s="145" t="s">
        <v>398</v>
      </c>
      <c r="E12" s="140">
        <v>0.2</v>
      </c>
      <c r="F12" s="6"/>
      <c r="G12" s="6"/>
      <c r="H12" s="6"/>
      <c r="I12" s="6"/>
      <c r="J12" s="6"/>
    </row>
    <row r="13" spans="1:10" ht="33">
      <c r="A13" s="25"/>
      <c r="B13" s="119" t="s">
        <v>382</v>
      </c>
      <c r="C13" s="120" t="s">
        <v>383</v>
      </c>
      <c r="D13" s="145" t="s">
        <v>399</v>
      </c>
      <c r="E13" s="140">
        <v>0.4</v>
      </c>
      <c r="F13" s="6"/>
      <c r="G13" s="6"/>
      <c r="H13" s="6"/>
      <c r="I13" s="6"/>
      <c r="J13" s="6"/>
    </row>
    <row r="14" spans="1:10" ht="33">
      <c r="A14" s="25"/>
      <c r="B14" s="122" t="s">
        <v>386</v>
      </c>
      <c r="C14" s="120" t="s">
        <v>387</v>
      </c>
      <c r="D14" s="145" t="s">
        <v>400</v>
      </c>
      <c r="E14" s="140">
        <v>0.6</v>
      </c>
      <c r="F14" s="6"/>
      <c r="G14" s="6"/>
      <c r="H14" s="6"/>
      <c r="I14" s="6"/>
      <c r="J14" s="6"/>
    </row>
    <row r="15" spans="1:10" ht="33">
      <c r="A15" s="25"/>
      <c r="B15" s="123" t="s">
        <v>390</v>
      </c>
      <c r="C15" s="120" t="s">
        <v>391</v>
      </c>
      <c r="D15" s="145" t="s">
        <v>401</v>
      </c>
      <c r="E15" s="140">
        <v>0.8</v>
      </c>
      <c r="F15" s="6"/>
      <c r="G15" s="6"/>
      <c r="H15" s="6"/>
      <c r="I15" s="6"/>
      <c r="J15" s="6"/>
    </row>
    <row r="16" spans="1:10" ht="46.5" customHeight="1">
      <c r="A16" s="25"/>
      <c r="B16" s="124" t="s">
        <v>394</v>
      </c>
      <c r="C16" s="120" t="s">
        <v>395</v>
      </c>
      <c r="D16" s="145" t="s">
        <v>402</v>
      </c>
      <c r="E16" s="140">
        <v>1</v>
      </c>
      <c r="F16" s="6"/>
      <c r="G16" s="6"/>
      <c r="H16" s="6"/>
      <c r="I16" s="6"/>
      <c r="J16" s="6"/>
    </row>
    <row r="17" spans="1:10" ht="20.25">
      <c r="A17" s="25"/>
      <c r="B17" s="25"/>
      <c r="C17" s="26"/>
      <c r="D17" s="26"/>
      <c r="E17" s="139"/>
      <c r="F17" s="6"/>
      <c r="G17" s="6"/>
      <c r="H17" s="6"/>
      <c r="I17" s="6"/>
      <c r="J17" s="6"/>
    </row>
    <row r="18" spans="1:10" ht="16.5">
      <c r="A18" s="25"/>
      <c r="B18" s="27"/>
      <c r="C18" s="27"/>
      <c r="D18" s="27"/>
      <c r="E18" s="139"/>
      <c r="F18" s="6"/>
      <c r="G18" s="6"/>
      <c r="H18" s="6"/>
      <c r="I18" s="6"/>
      <c r="J18" s="6"/>
    </row>
    <row r="19" spans="1:10" ht="60">
      <c r="A19" s="25"/>
      <c r="B19" s="24"/>
      <c r="C19" s="115" t="s">
        <v>377</v>
      </c>
      <c r="D19" s="115" t="s">
        <v>403</v>
      </c>
      <c r="E19" s="139"/>
      <c r="F19" s="6"/>
      <c r="G19" s="6"/>
      <c r="H19" s="6"/>
      <c r="I19" s="6"/>
      <c r="J19" s="6"/>
    </row>
    <row r="20" spans="1:10" ht="57.75" customHeight="1">
      <c r="A20" s="25"/>
      <c r="B20" s="116" t="s">
        <v>380</v>
      </c>
      <c r="C20" s="117" t="s">
        <v>381</v>
      </c>
      <c r="D20" s="145" t="s">
        <v>404</v>
      </c>
      <c r="E20" s="140">
        <v>0.2</v>
      </c>
      <c r="F20" s="6"/>
      <c r="G20" s="6"/>
      <c r="H20" s="6"/>
      <c r="I20" s="6"/>
      <c r="J20" s="6"/>
    </row>
    <row r="21" spans="1:10" ht="54" customHeight="1">
      <c r="A21" s="25"/>
      <c r="B21" s="119" t="s">
        <v>382</v>
      </c>
      <c r="C21" s="120" t="s">
        <v>383</v>
      </c>
      <c r="D21" s="145" t="s">
        <v>405</v>
      </c>
      <c r="E21" s="140">
        <v>0.4</v>
      </c>
      <c r="F21" s="6"/>
      <c r="G21" s="6"/>
      <c r="H21" s="6"/>
      <c r="I21" s="6"/>
      <c r="J21" s="6"/>
    </row>
    <row r="22" spans="1:10" ht="64.5" customHeight="1">
      <c r="A22" s="25"/>
      <c r="B22" s="122" t="s">
        <v>386</v>
      </c>
      <c r="C22" s="120" t="s">
        <v>387</v>
      </c>
      <c r="D22" s="145" t="s">
        <v>406</v>
      </c>
      <c r="E22" s="140">
        <v>0.6</v>
      </c>
      <c r="F22" s="6"/>
      <c r="G22" s="6"/>
      <c r="H22" s="6"/>
      <c r="I22" s="6"/>
      <c r="J22" s="6"/>
    </row>
    <row r="23" spans="1:10" ht="51.75" customHeight="1">
      <c r="A23" s="25"/>
      <c r="B23" s="123" t="s">
        <v>390</v>
      </c>
      <c r="C23" s="120" t="s">
        <v>391</v>
      </c>
      <c r="D23" s="145" t="s">
        <v>407</v>
      </c>
      <c r="E23" s="140">
        <v>0.8</v>
      </c>
      <c r="F23" s="6"/>
      <c r="G23" s="6"/>
      <c r="H23" s="6"/>
      <c r="I23" s="6"/>
      <c r="J23" s="6"/>
    </row>
    <row r="24" spans="1:10" ht="51.75" customHeight="1">
      <c r="A24" s="25"/>
      <c r="B24" s="124" t="s">
        <v>394</v>
      </c>
      <c r="C24" s="120" t="s">
        <v>395</v>
      </c>
      <c r="D24" s="145" t="s">
        <v>408</v>
      </c>
      <c r="E24" s="140">
        <v>1</v>
      </c>
      <c r="F24" s="6"/>
      <c r="G24" s="6"/>
      <c r="H24" s="6"/>
      <c r="I24" s="6"/>
      <c r="J24" s="6"/>
    </row>
    <row r="25" spans="1:10" ht="16.5">
      <c r="A25" s="25"/>
      <c r="B25" s="27"/>
      <c r="C25" s="27"/>
      <c r="D25" s="27"/>
      <c r="E25" s="139"/>
      <c r="F25" s="6"/>
      <c r="G25" s="6"/>
      <c r="H25" s="6"/>
      <c r="I25" s="6"/>
      <c r="J25" s="6"/>
    </row>
    <row r="26" spans="1:10" ht="16.5">
      <c r="A26" s="25"/>
      <c r="B26" s="27"/>
      <c r="C26" s="27"/>
      <c r="D26" s="27"/>
      <c r="E26" s="139"/>
      <c r="F26" s="6"/>
      <c r="G26" s="6"/>
      <c r="H26" s="6"/>
      <c r="I26" s="6"/>
      <c r="J26" s="6"/>
    </row>
    <row r="27" spans="1:10" ht="16.5">
      <c r="A27" s="25"/>
      <c r="B27" s="27"/>
      <c r="C27" s="27"/>
      <c r="D27" s="27"/>
      <c r="E27" s="139"/>
      <c r="F27" s="6"/>
      <c r="G27" s="6"/>
      <c r="H27" s="6"/>
      <c r="I27" s="6"/>
      <c r="J27" s="6"/>
    </row>
    <row r="28" spans="1:10" ht="16.5">
      <c r="A28" s="25"/>
      <c r="B28" s="27"/>
      <c r="C28" s="27"/>
      <c r="D28" s="27"/>
      <c r="E28" s="139"/>
      <c r="F28" s="6"/>
      <c r="G28" s="6"/>
      <c r="H28" s="6"/>
      <c r="I28" s="6"/>
      <c r="J28" s="6"/>
    </row>
    <row r="29" spans="1:10" ht="60">
      <c r="A29" s="25"/>
      <c r="B29" s="24"/>
      <c r="C29" s="115" t="s">
        <v>377</v>
      </c>
      <c r="D29" s="115" t="s">
        <v>409</v>
      </c>
      <c r="E29" s="139"/>
      <c r="F29" s="6"/>
      <c r="G29" s="6"/>
      <c r="H29" s="6"/>
      <c r="I29" s="6"/>
      <c r="J29" s="6"/>
    </row>
    <row r="30" spans="1:10" ht="75.75" customHeight="1">
      <c r="A30" s="25"/>
      <c r="B30" s="116" t="s">
        <v>380</v>
      </c>
      <c r="C30" s="117" t="s">
        <v>381</v>
      </c>
      <c r="D30" s="145" t="s">
        <v>410</v>
      </c>
      <c r="E30" s="140">
        <v>0.2</v>
      </c>
      <c r="F30" s="6"/>
      <c r="G30" s="6"/>
      <c r="H30" s="6"/>
      <c r="I30" s="6"/>
      <c r="J30" s="6"/>
    </row>
    <row r="31" spans="1:10" ht="65.25" customHeight="1">
      <c r="A31" s="25"/>
      <c r="B31" s="119" t="s">
        <v>382</v>
      </c>
      <c r="C31" s="120" t="s">
        <v>383</v>
      </c>
      <c r="D31" s="145" t="s">
        <v>411</v>
      </c>
      <c r="E31" s="140">
        <v>0.4</v>
      </c>
      <c r="F31" s="6"/>
      <c r="G31" s="6"/>
      <c r="H31" s="6"/>
      <c r="I31" s="6"/>
      <c r="J31" s="6"/>
    </row>
    <row r="32" spans="1:10" ht="57" customHeight="1">
      <c r="A32" s="25"/>
      <c r="B32" s="122" t="s">
        <v>386</v>
      </c>
      <c r="C32" s="120" t="s">
        <v>387</v>
      </c>
      <c r="D32" s="145" t="s">
        <v>412</v>
      </c>
      <c r="E32" s="140">
        <v>0.6</v>
      </c>
      <c r="F32" s="6"/>
      <c r="G32" s="6"/>
      <c r="H32" s="6"/>
      <c r="I32" s="6"/>
      <c r="J32" s="6"/>
    </row>
    <row r="33" spans="1:10" ht="66.75" customHeight="1">
      <c r="A33" s="25"/>
      <c r="B33" s="123" t="s">
        <v>390</v>
      </c>
      <c r="C33" s="120" t="s">
        <v>391</v>
      </c>
      <c r="D33" s="145" t="s">
        <v>413</v>
      </c>
      <c r="E33" s="140">
        <v>0.8</v>
      </c>
      <c r="F33" s="6"/>
      <c r="G33" s="6"/>
      <c r="H33" s="6"/>
      <c r="I33" s="6"/>
      <c r="J33" s="6"/>
    </row>
    <row r="34" spans="1:10" ht="79.5" customHeight="1">
      <c r="A34" s="25"/>
      <c r="B34" s="124" t="s">
        <v>394</v>
      </c>
      <c r="C34" s="120" t="s">
        <v>395</v>
      </c>
      <c r="D34" s="145" t="s">
        <v>414</v>
      </c>
      <c r="E34" s="140">
        <v>1</v>
      </c>
      <c r="F34" s="6"/>
      <c r="G34" s="6"/>
      <c r="H34" s="6"/>
      <c r="I34" s="6"/>
      <c r="J34" s="6"/>
    </row>
    <row r="35" spans="1:10">
      <c r="A35" s="25"/>
      <c r="B35" s="25"/>
      <c r="C35" s="25" t="s">
        <v>415</v>
      </c>
      <c r="D35" s="25" t="s">
        <v>416</v>
      </c>
      <c r="E35" s="139"/>
      <c r="F35" s="6"/>
      <c r="G35" s="6"/>
      <c r="H35" s="6"/>
      <c r="I35" s="6"/>
      <c r="J35" s="6"/>
    </row>
    <row r="36" spans="1:10">
      <c r="A36" s="25"/>
      <c r="B36" s="25"/>
      <c r="C36" s="25"/>
      <c r="D36" s="25"/>
      <c r="E36" s="139"/>
      <c r="F36" s="6"/>
      <c r="G36" s="6"/>
      <c r="H36" s="6"/>
      <c r="I36" s="6"/>
      <c r="J36" s="6"/>
    </row>
    <row r="37" spans="1:10">
      <c r="A37" s="25"/>
      <c r="B37" s="25"/>
      <c r="C37" s="25"/>
      <c r="D37" s="25"/>
      <c r="E37" s="139"/>
      <c r="F37" s="6"/>
      <c r="G37" s="6"/>
      <c r="H37" s="6"/>
      <c r="I37" s="6"/>
      <c r="J37" s="6"/>
    </row>
    <row r="38" spans="1:10" ht="60">
      <c r="A38" s="25"/>
      <c r="B38" s="24"/>
      <c r="C38" s="115" t="s">
        <v>377</v>
      </c>
      <c r="D38" s="115" t="s">
        <v>417</v>
      </c>
      <c r="E38" s="139"/>
      <c r="F38" s="6"/>
      <c r="G38" s="6"/>
      <c r="H38" s="6"/>
      <c r="I38" s="6"/>
      <c r="J38" s="6"/>
    </row>
    <row r="39" spans="1:10" ht="99">
      <c r="A39" s="25"/>
      <c r="B39" s="116" t="s">
        <v>380</v>
      </c>
      <c r="C39" s="117" t="s">
        <v>381</v>
      </c>
      <c r="D39" s="146" t="s">
        <v>418</v>
      </c>
      <c r="E39" s="140">
        <v>0.2</v>
      </c>
      <c r="F39" s="6"/>
      <c r="G39" s="6"/>
      <c r="H39" s="6"/>
      <c r="I39" s="6"/>
      <c r="J39" s="6"/>
    </row>
    <row r="40" spans="1:10" ht="99">
      <c r="A40" s="25"/>
      <c r="B40" s="119" t="s">
        <v>382</v>
      </c>
      <c r="C40" s="120" t="s">
        <v>383</v>
      </c>
      <c r="D40" s="146" t="s">
        <v>419</v>
      </c>
      <c r="E40" s="140">
        <v>0.4</v>
      </c>
      <c r="F40" s="6"/>
      <c r="G40" s="6"/>
      <c r="H40" s="6"/>
      <c r="I40" s="6"/>
      <c r="J40" s="6"/>
    </row>
    <row r="41" spans="1:10" ht="99">
      <c r="A41" s="25"/>
      <c r="B41" s="122" t="s">
        <v>386</v>
      </c>
      <c r="C41" s="120" t="s">
        <v>387</v>
      </c>
      <c r="D41" s="146" t="s">
        <v>420</v>
      </c>
      <c r="E41" s="140">
        <v>0.6</v>
      </c>
      <c r="F41" s="6"/>
      <c r="G41" s="6"/>
      <c r="H41" s="6"/>
      <c r="I41" s="6"/>
      <c r="J41" s="6"/>
    </row>
    <row r="42" spans="1:10" ht="99">
      <c r="A42" s="25"/>
      <c r="B42" s="123" t="s">
        <v>390</v>
      </c>
      <c r="C42" s="120" t="s">
        <v>391</v>
      </c>
      <c r="D42" s="146" t="s">
        <v>421</v>
      </c>
      <c r="E42" s="140">
        <v>0.8</v>
      </c>
      <c r="F42" s="6"/>
      <c r="G42" s="6"/>
      <c r="H42" s="6"/>
      <c r="I42" s="6"/>
      <c r="J42" s="6"/>
    </row>
    <row r="43" spans="1:10" ht="99">
      <c r="A43" s="25"/>
      <c r="B43" s="124" t="s">
        <v>394</v>
      </c>
      <c r="C43" s="120" t="s">
        <v>395</v>
      </c>
      <c r="D43" s="146" t="s">
        <v>422</v>
      </c>
      <c r="E43" s="140">
        <v>1</v>
      </c>
      <c r="F43" s="6"/>
      <c r="G43" s="6"/>
      <c r="H43" s="6"/>
      <c r="I43" s="6"/>
      <c r="J43" s="6"/>
    </row>
    <row r="44" spans="1:10">
      <c r="A44" s="25"/>
      <c r="B44" s="25"/>
      <c r="C44" s="25"/>
      <c r="D44" s="25"/>
      <c r="E44" s="139"/>
      <c r="F44" s="6"/>
      <c r="G44" s="6"/>
      <c r="H44" s="6"/>
      <c r="I44" s="6"/>
      <c r="J44" s="6"/>
    </row>
    <row r="45" spans="1:10" ht="56.25" customHeight="1">
      <c r="A45" s="25"/>
      <c r="B45" s="25"/>
      <c r="C45" s="25"/>
      <c r="D45" s="115" t="s">
        <v>423</v>
      </c>
      <c r="E45" s="139"/>
      <c r="F45" s="6"/>
      <c r="G45" s="6"/>
      <c r="H45" s="6"/>
      <c r="I45" s="6"/>
      <c r="J45" s="6"/>
    </row>
    <row r="46" spans="1:10" ht="94.5" customHeight="1">
      <c r="A46" s="25"/>
      <c r="B46" s="123" t="s">
        <v>390</v>
      </c>
      <c r="C46" s="25"/>
      <c r="D46" s="121" t="s">
        <v>424</v>
      </c>
      <c r="E46" s="140">
        <v>0.8</v>
      </c>
      <c r="F46" s="6"/>
      <c r="G46" s="6"/>
      <c r="H46" s="6"/>
      <c r="I46" s="6"/>
      <c r="J46" s="6"/>
    </row>
    <row r="47" spans="1:10" ht="105.75" customHeight="1">
      <c r="A47" s="25"/>
      <c r="B47" s="124" t="s">
        <v>394</v>
      </c>
      <c r="C47" s="26"/>
      <c r="D47" s="121" t="s">
        <v>425</v>
      </c>
      <c r="E47" s="140">
        <v>1</v>
      </c>
      <c r="F47" s="6"/>
      <c r="G47" s="6"/>
      <c r="H47" s="6"/>
      <c r="I47" s="6"/>
      <c r="J47" s="6"/>
    </row>
    <row r="48" spans="1:10">
      <c r="A48" s="25"/>
      <c r="B48" s="22"/>
      <c r="C48" s="22"/>
      <c r="D48" s="22"/>
      <c r="E48" s="139"/>
      <c r="F48" s="6"/>
      <c r="G48" s="6"/>
      <c r="H48" s="6"/>
      <c r="I48" s="6"/>
      <c r="J48" s="6"/>
    </row>
    <row r="49" spans="1:10">
      <c r="A49" s="25"/>
      <c r="B49" s="22"/>
      <c r="C49" s="22"/>
      <c r="D49" s="22"/>
      <c r="E49" s="139"/>
      <c r="F49" s="6"/>
      <c r="G49" s="6"/>
      <c r="H49" s="6"/>
      <c r="I49" s="6"/>
      <c r="J49" s="6"/>
    </row>
    <row r="50" spans="1:10" ht="20.25">
      <c r="A50" s="25"/>
      <c r="B50" s="25"/>
      <c r="C50" s="26"/>
      <c r="D50" s="26"/>
      <c r="E50" s="139"/>
      <c r="F50" s="6"/>
      <c r="G50" s="6"/>
      <c r="H50" s="6"/>
      <c r="I50" s="6"/>
      <c r="J50" s="6"/>
    </row>
    <row r="51" spans="1:10" ht="46.5" customHeight="1">
      <c r="A51" s="25"/>
      <c r="B51" s="25"/>
      <c r="C51" s="25"/>
      <c r="D51" s="115" t="s">
        <v>426</v>
      </c>
      <c r="E51" s="139"/>
      <c r="F51" s="6"/>
      <c r="G51" s="6"/>
      <c r="H51" s="6"/>
      <c r="I51" s="6"/>
      <c r="J51" s="6"/>
    </row>
    <row r="52" spans="1:10" ht="90" customHeight="1">
      <c r="A52" s="25"/>
      <c r="B52" s="123" t="s">
        <v>390</v>
      </c>
      <c r="C52" s="25"/>
      <c r="D52" s="121" t="s">
        <v>427</v>
      </c>
      <c r="E52" s="140">
        <v>0.8</v>
      </c>
      <c r="F52" s="6"/>
      <c r="G52" s="6"/>
      <c r="H52" s="6"/>
      <c r="I52" s="6"/>
      <c r="J52" s="6"/>
    </row>
    <row r="53" spans="1:10" ht="66">
      <c r="A53" s="25"/>
      <c r="B53" s="124" t="s">
        <v>394</v>
      </c>
      <c r="C53" s="26"/>
      <c r="D53" s="121" t="s">
        <v>428</v>
      </c>
      <c r="E53" s="140">
        <v>1</v>
      </c>
      <c r="F53" s="6"/>
      <c r="G53" s="6"/>
      <c r="H53" s="6"/>
      <c r="I53" s="6"/>
      <c r="J53" s="6"/>
    </row>
    <row r="54" spans="1:10" ht="20.25">
      <c r="A54" s="25"/>
      <c r="B54" s="25"/>
      <c r="C54" s="26"/>
      <c r="D54" s="26"/>
      <c r="E54" s="139"/>
      <c r="F54" s="6"/>
      <c r="G54" s="6"/>
      <c r="H54" s="6"/>
      <c r="I54" s="6"/>
      <c r="J54" s="6"/>
    </row>
    <row r="55" spans="1:10" ht="20.25">
      <c r="A55" s="25"/>
      <c r="B55" s="25"/>
      <c r="C55" s="26"/>
      <c r="D55" s="26"/>
      <c r="E55" s="139"/>
      <c r="F55" s="6"/>
      <c r="G55" s="6"/>
      <c r="H55" s="6"/>
      <c r="I55" s="6"/>
      <c r="J55" s="6"/>
    </row>
    <row r="56" spans="1:10" ht="20.25">
      <c r="A56" s="25"/>
      <c r="B56" s="25"/>
      <c r="C56" s="26"/>
      <c r="D56" s="26"/>
      <c r="E56" s="139"/>
      <c r="F56" s="6"/>
      <c r="G56" s="6"/>
      <c r="H56" s="6"/>
      <c r="I56" s="6"/>
      <c r="J56" s="6"/>
    </row>
    <row r="57" spans="1:10" ht="20.25">
      <c r="A57" s="25"/>
      <c r="B57" s="25"/>
      <c r="C57" s="26"/>
      <c r="D57" s="26"/>
      <c r="E57" s="139"/>
      <c r="F57" s="6"/>
      <c r="G57" s="6"/>
      <c r="H57" s="6"/>
      <c r="I57" s="6"/>
      <c r="J57" s="6"/>
    </row>
    <row r="58" spans="1:10" ht="20.25">
      <c r="A58" s="25"/>
      <c r="B58" s="25"/>
      <c r="C58" s="26"/>
      <c r="D58" s="26"/>
      <c r="E58" s="139"/>
      <c r="F58" s="6"/>
      <c r="G58" s="6"/>
      <c r="H58" s="6"/>
      <c r="I58" s="6"/>
      <c r="J58" s="6"/>
    </row>
    <row r="59" spans="1:10" ht="20.25">
      <c r="A59" s="25"/>
      <c r="B59" s="25"/>
      <c r="C59" s="26"/>
      <c r="D59" s="26"/>
      <c r="E59" s="139"/>
      <c r="F59" s="6"/>
      <c r="G59" s="6"/>
      <c r="H59" s="6"/>
      <c r="I59" s="6"/>
      <c r="J59" s="6"/>
    </row>
    <row r="60" spans="1:10" ht="20.25">
      <c r="A60" s="25"/>
      <c r="B60" s="25"/>
      <c r="C60" s="26"/>
      <c r="D60" s="26"/>
      <c r="E60" s="139"/>
      <c r="F60" s="6"/>
      <c r="G60" s="6"/>
      <c r="H60" s="6"/>
      <c r="I60" s="6"/>
      <c r="J60" s="6"/>
    </row>
    <row r="61" spans="1:10" ht="20.25">
      <c r="A61" s="25"/>
      <c r="B61" s="25"/>
      <c r="C61" s="26"/>
      <c r="D61" s="26"/>
      <c r="E61" s="139"/>
      <c r="F61" s="6"/>
      <c r="G61" s="6"/>
      <c r="H61" s="6"/>
      <c r="I61" s="6"/>
      <c r="J61" s="6"/>
    </row>
    <row r="62" spans="1:10" ht="20.25">
      <c r="A62" s="25"/>
      <c r="B62" s="25"/>
      <c r="C62" s="26"/>
      <c r="D62" s="26"/>
      <c r="E62" s="139"/>
      <c r="F62" s="6"/>
      <c r="G62" s="6"/>
      <c r="H62" s="6"/>
      <c r="I62" s="6"/>
      <c r="J62" s="6"/>
    </row>
    <row r="63" spans="1:10" ht="20.25">
      <c r="A63" s="25"/>
      <c r="B63" s="25"/>
      <c r="C63" s="26"/>
      <c r="D63" s="26"/>
      <c r="E63" s="139"/>
      <c r="F63" s="6"/>
      <c r="G63" s="6"/>
      <c r="H63" s="6"/>
      <c r="I63" s="6"/>
      <c r="J63" s="6"/>
    </row>
    <row r="64" spans="1:10" ht="20.25">
      <c r="A64" s="25"/>
      <c r="B64" s="25"/>
      <c r="C64" s="26"/>
      <c r="D64" s="26"/>
      <c r="E64" s="139"/>
      <c r="F64" s="6"/>
      <c r="G64" s="6"/>
      <c r="H64" s="6"/>
      <c r="I64" s="6"/>
      <c r="J64" s="6"/>
    </row>
    <row r="65" spans="1:10" ht="20.25">
      <c r="A65" s="25"/>
      <c r="B65" s="25"/>
      <c r="C65" s="26"/>
      <c r="D65" s="26"/>
      <c r="E65" s="139"/>
      <c r="F65" s="6"/>
      <c r="G65" s="6"/>
      <c r="H65" s="6"/>
      <c r="I65" s="6"/>
      <c r="J65" s="6"/>
    </row>
    <row r="66" spans="1:10" ht="20.25">
      <c r="A66" s="25"/>
      <c r="B66" s="25"/>
      <c r="C66" s="26"/>
      <c r="D66" s="26"/>
      <c r="E66" s="139"/>
      <c r="F66" s="6"/>
      <c r="G66" s="6"/>
      <c r="H66" s="6"/>
      <c r="I66" s="6"/>
      <c r="J66" s="6"/>
    </row>
    <row r="67" spans="1:10" ht="20.25">
      <c r="A67" s="25"/>
      <c r="B67" s="25"/>
      <c r="C67" s="26"/>
      <c r="D67" s="26"/>
      <c r="E67" s="139"/>
      <c r="F67" s="6"/>
      <c r="G67" s="6"/>
      <c r="H67" s="6"/>
      <c r="I67" s="6"/>
      <c r="J67" s="6"/>
    </row>
    <row r="68" spans="1:10" ht="20.25">
      <c r="A68" s="25"/>
      <c r="B68" s="25"/>
      <c r="C68" s="26"/>
      <c r="D68" s="26"/>
      <c r="E68" s="139"/>
      <c r="F68" s="6"/>
      <c r="G68" s="6"/>
      <c r="H68" s="6"/>
      <c r="I68" s="6"/>
      <c r="J68" s="6"/>
    </row>
    <row r="69" spans="1:10" ht="20.25">
      <c r="A69" s="25"/>
      <c r="B69" s="25"/>
      <c r="C69" s="26"/>
      <c r="D69" s="26"/>
      <c r="E69" s="139"/>
      <c r="F69" s="6"/>
      <c r="G69" s="6"/>
      <c r="H69" s="6"/>
      <c r="I69" s="6"/>
      <c r="J69" s="6"/>
    </row>
    <row r="70" spans="1:10" ht="20.25">
      <c r="A70" s="25"/>
      <c r="B70" s="25"/>
      <c r="C70" s="26"/>
      <c r="D70" s="26"/>
      <c r="E70" s="139"/>
      <c r="F70" s="6"/>
      <c r="G70" s="6"/>
      <c r="H70" s="6"/>
      <c r="I70" s="6"/>
      <c r="J70" s="6"/>
    </row>
    <row r="71" spans="1:10" ht="20.25">
      <c r="A71" s="25"/>
      <c r="B71" s="25"/>
      <c r="C71" s="26"/>
      <c r="D71" s="26"/>
      <c r="E71" s="139"/>
      <c r="F71" s="6"/>
      <c r="G71" s="6"/>
      <c r="H71" s="6"/>
      <c r="I71" s="6"/>
      <c r="J71" s="6"/>
    </row>
    <row r="72" spans="1:10" ht="20.25">
      <c r="A72" s="25"/>
      <c r="B72" s="25"/>
      <c r="C72" s="26"/>
      <c r="D72" s="26"/>
      <c r="E72" s="139"/>
      <c r="F72" s="6"/>
      <c r="G72" s="6"/>
      <c r="H72" s="6"/>
      <c r="I72" s="6"/>
      <c r="J72" s="6"/>
    </row>
    <row r="73" spans="1:10" ht="20.25">
      <c r="A73" s="25"/>
      <c r="B73" s="25"/>
      <c r="C73" s="26"/>
      <c r="D73" s="26"/>
      <c r="E73" s="139"/>
      <c r="F73" s="6"/>
      <c r="G73" s="6"/>
      <c r="H73" s="6"/>
      <c r="I73" s="6"/>
      <c r="J73" s="6"/>
    </row>
    <row r="74" spans="1:10" ht="20.25">
      <c r="A74" s="25"/>
      <c r="B74" s="25"/>
      <c r="C74" s="26"/>
      <c r="D74" s="26"/>
      <c r="E74" s="139"/>
      <c r="F74" s="6"/>
      <c r="G74" s="6"/>
      <c r="H74" s="6"/>
      <c r="I74" s="6"/>
      <c r="J74" s="6"/>
    </row>
    <row r="75" spans="1:10" ht="20.25">
      <c r="A75" s="25"/>
      <c r="B75" s="25"/>
      <c r="C75" s="26"/>
      <c r="D75" s="26"/>
      <c r="E75" s="139"/>
      <c r="F75" s="6"/>
      <c r="G75" s="6"/>
      <c r="H75" s="6"/>
      <c r="I75" s="6"/>
      <c r="J75" s="6"/>
    </row>
    <row r="76" spans="1:10" ht="20.25">
      <c r="A76" s="25"/>
      <c r="B76" s="25"/>
      <c r="C76" s="26"/>
      <c r="D76" s="26"/>
      <c r="E76" s="139"/>
      <c r="F76" s="6"/>
      <c r="G76" s="6"/>
      <c r="H76" s="6"/>
      <c r="I76" s="6"/>
      <c r="J76" s="6"/>
    </row>
    <row r="77" spans="1:10" ht="20.25">
      <c r="A77" s="25"/>
      <c r="B77" s="25"/>
      <c r="C77" s="26"/>
      <c r="D77" s="26"/>
      <c r="E77" s="139"/>
      <c r="F77" s="6"/>
      <c r="G77" s="6"/>
      <c r="H77" s="6"/>
      <c r="I77" s="6"/>
      <c r="J77" s="6"/>
    </row>
    <row r="78" spans="1:10" ht="20.25">
      <c r="A78" s="25"/>
      <c r="B78" s="25"/>
      <c r="C78" s="26"/>
      <c r="D78" s="26"/>
      <c r="E78" s="139"/>
      <c r="F78" s="6"/>
      <c r="G78" s="6"/>
      <c r="H78" s="6"/>
      <c r="I78" s="6"/>
      <c r="J78" s="6"/>
    </row>
    <row r="79" spans="1:10" ht="20.25">
      <c r="A79" s="25"/>
      <c r="B79" s="25"/>
      <c r="C79" s="26"/>
      <c r="D79" s="26"/>
      <c r="E79" s="139"/>
      <c r="F79" s="6"/>
      <c r="G79" s="6"/>
      <c r="H79" s="6"/>
      <c r="I79" s="6"/>
      <c r="J79" s="6"/>
    </row>
    <row r="80" spans="1:10" s="6" customFormat="1" ht="20.25">
      <c r="A80" s="25"/>
      <c r="B80" s="25"/>
      <c r="C80" s="26"/>
      <c r="D80" s="26"/>
      <c r="E80" s="139"/>
    </row>
    <row r="81" spans="1:5" s="6" customFormat="1" ht="20.25">
      <c r="A81" s="25"/>
      <c r="B81" s="25"/>
      <c r="C81" s="26"/>
      <c r="D81" s="26"/>
      <c r="E81" s="139"/>
    </row>
    <row r="82" spans="1:5" s="6" customFormat="1" ht="20.25">
      <c r="A82" s="25"/>
      <c r="B82" s="25"/>
      <c r="C82" s="26"/>
      <c r="D82" s="26"/>
      <c r="E82" s="139"/>
    </row>
    <row r="83" spans="1:5" s="6" customFormat="1" ht="20.25">
      <c r="A83" s="25"/>
      <c r="B83" s="25"/>
      <c r="C83" s="26"/>
      <c r="D83" s="26"/>
      <c r="E83" s="139"/>
    </row>
    <row r="84" spans="1:5" s="6" customFormat="1" ht="20.25">
      <c r="A84" s="25"/>
      <c r="B84" s="25"/>
      <c r="C84" s="26"/>
      <c r="D84" s="26"/>
      <c r="E84" s="139"/>
    </row>
    <row r="85" spans="1:5" s="6" customFormat="1" ht="20.25">
      <c r="A85" s="25"/>
      <c r="B85" s="25"/>
      <c r="C85" s="26"/>
      <c r="D85" s="26"/>
      <c r="E85" s="139"/>
    </row>
    <row r="86" spans="1:5" s="6" customFormat="1" ht="20.25">
      <c r="A86" s="25"/>
      <c r="B86" s="25"/>
      <c r="C86" s="26"/>
      <c r="D86" s="26"/>
      <c r="E86" s="139"/>
    </row>
    <row r="87" spans="1:5" s="6" customFormat="1" ht="20.25">
      <c r="A87" s="25"/>
      <c r="B87" s="25"/>
      <c r="C87" s="26"/>
      <c r="D87" s="26"/>
      <c r="E87" s="139"/>
    </row>
    <row r="88" spans="1:5" s="6" customFormat="1" ht="20.25">
      <c r="A88" s="25"/>
      <c r="B88" s="25"/>
      <c r="C88" s="26"/>
      <c r="D88" s="26"/>
      <c r="E88" s="139"/>
    </row>
    <row r="89" spans="1:5" s="6" customFormat="1" ht="20.25">
      <c r="A89" s="25"/>
      <c r="B89" s="25"/>
      <c r="C89" s="26"/>
      <c r="D89" s="26"/>
      <c r="E89" s="139"/>
    </row>
    <row r="90" spans="1:5" s="6" customFormat="1" ht="20.25">
      <c r="A90" s="25"/>
      <c r="B90" s="25"/>
      <c r="C90" s="26"/>
      <c r="D90" s="26"/>
      <c r="E90" s="139"/>
    </row>
    <row r="91" spans="1:5" s="6" customFormat="1" ht="20.25">
      <c r="A91" s="25"/>
      <c r="B91" s="25"/>
      <c r="C91" s="26"/>
      <c r="D91" s="26"/>
      <c r="E91" s="139"/>
    </row>
    <row r="92" spans="1:5" s="6" customFormat="1" ht="20.25">
      <c r="A92" s="25"/>
      <c r="B92" s="25"/>
      <c r="C92" s="26"/>
      <c r="D92" s="26"/>
      <c r="E92" s="139"/>
    </row>
    <row r="93" spans="1:5" s="6" customFormat="1" ht="20.25">
      <c r="A93" s="25"/>
      <c r="B93" s="25"/>
      <c r="C93" s="26"/>
      <c r="D93" s="26"/>
      <c r="E93" s="139"/>
    </row>
    <row r="94" spans="1:5" s="6" customFormat="1" ht="20.25">
      <c r="A94" s="25"/>
      <c r="B94" s="25"/>
      <c r="C94" s="26"/>
      <c r="D94" s="26"/>
      <c r="E94" s="139"/>
    </row>
    <row r="95" spans="1:5" s="6" customFormat="1" ht="20.25">
      <c r="A95" s="25"/>
      <c r="B95" s="25"/>
      <c r="C95" s="26"/>
      <c r="D95" s="26"/>
      <c r="E95" s="139"/>
    </row>
    <row r="96" spans="1:5" s="6" customFormat="1" ht="20.25">
      <c r="A96" s="25"/>
      <c r="B96" s="25"/>
      <c r="C96" s="26"/>
      <c r="D96" s="26"/>
      <c r="E96" s="139"/>
    </row>
    <row r="97" spans="1:5" s="6" customFormat="1" ht="20.25">
      <c r="A97" s="25"/>
      <c r="B97" s="25"/>
      <c r="C97" s="26"/>
      <c r="D97" s="26"/>
      <c r="E97" s="139"/>
    </row>
    <row r="98" spans="1:5" s="6" customFormat="1" ht="20.25">
      <c r="A98" s="25"/>
      <c r="B98" s="25"/>
      <c r="C98" s="26"/>
      <c r="D98" s="26"/>
      <c r="E98" s="139"/>
    </row>
    <row r="99" spans="1:5" s="6" customFormat="1" ht="20.25">
      <c r="A99" s="25"/>
      <c r="B99" s="25"/>
      <c r="C99" s="26"/>
      <c r="D99" s="26"/>
      <c r="E99" s="139"/>
    </row>
    <row r="100" spans="1:5" s="6" customFormat="1" ht="20.25">
      <c r="A100" s="25"/>
      <c r="B100" s="25"/>
      <c r="C100" s="26"/>
      <c r="D100" s="26"/>
      <c r="E100" s="139"/>
    </row>
    <row r="101" spans="1:5" s="6" customFormat="1" ht="20.25">
      <c r="A101" s="25"/>
      <c r="B101" s="25"/>
      <c r="C101" s="26"/>
      <c r="D101" s="26"/>
      <c r="E101" s="139"/>
    </row>
    <row r="102" spans="1:5" s="6" customFormat="1" ht="20.25">
      <c r="A102" s="25"/>
      <c r="B102" s="25"/>
      <c r="C102" s="26"/>
      <c r="D102" s="26"/>
      <c r="E102" s="139"/>
    </row>
    <row r="103" spans="1:5" s="6" customFormat="1" ht="20.25">
      <c r="A103" s="25"/>
      <c r="B103" s="25"/>
      <c r="C103" s="26"/>
      <c r="D103" s="26"/>
      <c r="E103" s="139"/>
    </row>
    <row r="104" spans="1:5" s="6" customFormat="1" ht="20.25">
      <c r="A104" s="25"/>
      <c r="B104" s="25"/>
      <c r="C104" s="26"/>
      <c r="D104" s="26"/>
      <c r="E104" s="139"/>
    </row>
    <row r="105" spans="1:5" s="6" customFormat="1" ht="20.25">
      <c r="A105" s="25"/>
      <c r="B105" s="25"/>
      <c r="C105" s="26"/>
      <c r="D105" s="26"/>
      <c r="E105" s="139"/>
    </row>
    <row r="106" spans="1:5" s="6" customFormat="1" ht="20.25">
      <c r="A106" s="25"/>
      <c r="B106" s="25"/>
      <c r="C106" s="26"/>
      <c r="D106" s="26"/>
      <c r="E106" s="139"/>
    </row>
    <row r="107" spans="1:5" s="6" customFormat="1" ht="20.25">
      <c r="A107" s="25"/>
      <c r="B107" s="25"/>
      <c r="C107" s="26"/>
      <c r="D107" s="26"/>
      <c r="E107" s="139"/>
    </row>
    <row r="108" spans="1:5" s="6" customFormat="1" ht="20.25">
      <c r="A108" s="25"/>
      <c r="B108" s="25"/>
      <c r="C108" s="26"/>
      <c r="D108" s="26"/>
      <c r="E108" s="139"/>
    </row>
    <row r="109" spans="1:5" s="6" customFormat="1" ht="20.25">
      <c r="A109" s="25"/>
      <c r="B109" s="25"/>
      <c r="C109" s="26"/>
      <c r="D109" s="26"/>
      <c r="E109" s="139"/>
    </row>
    <row r="110" spans="1:5" s="6" customFormat="1" ht="20.25">
      <c r="A110" s="25"/>
      <c r="B110" s="25"/>
      <c r="C110" s="26"/>
      <c r="D110" s="26"/>
      <c r="E110" s="139"/>
    </row>
    <row r="111" spans="1:5" s="6" customFormat="1" ht="20.25">
      <c r="A111" s="25"/>
      <c r="B111" s="25"/>
      <c r="C111" s="26"/>
      <c r="D111" s="26"/>
      <c r="E111" s="139"/>
    </row>
    <row r="112" spans="1:5" s="6" customFormat="1" ht="20.25">
      <c r="A112" s="25"/>
      <c r="B112" s="25"/>
      <c r="C112" s="26"/>
      <c r="D112" s="26"/>
      <c r="E112" s="139"/>
    </row>
    <row r="113" spans="1:5" s="6" customFormat="1" ht="20.25">
      <c r="A113" s="25"/>
      <c r="B113" s="25"/>
      <c r="C113" s="26"/>
      <c r="D113" s="26"/>
      <c r="E113" s="139"/>
    </row>
    <row r="114" spans="1:5" s="6" customFormat="1" ht="20.25">
      <c r="A114" s="25"/>
      <c r="B114" s="25"/>
      <c r="C114" s="26"/>
      <c r="D114" s="26"/>
      <c r="E114" s="139"/>
    </row>
    <row r="115" spans="1:5" s="6" customFormat="1" ht="20.25">
      <c r="A115" s="25"/>
      <c r="B115" s="25"/>
      <c r="C115" s="26"/>
      <c r="D115" s="26"/>
      <c r="E115" s="139"/>
    </row>
    <row r="116" spans="1:5" s="6" customFormat="1" ht="20.25">
      <c r="A116" s="25"/>
      <c r="B116" s="25"/>
      <c r="C116" s="26"/>
      <c r="D116" s="26"/>
      <c r="E116" s="139"/>
    </row>
    <row r="117" spans="1:5" s="6" customFormat="1" ht="20.25">
      <c r="A117" s="25"/>
      <c r="B117" s="25"/>
      <c r="C117" s="26"/>
      <c r="D117" s="26"/>
      <c r="E117" s="139"/>
    </row>
    <row r="118" spans="1:5" s="6" customFormat="1" ht="20.25">
      <c r="A118" s="25"/>
      <c r="B118" s="25"/>
      <c r="C118" s="26"/>
      <c r="D118" s="26"/>
      <c r="E118" s="139"/>
    </row>
    <row r="119" spans="1:5" s="6" customFormat="1" ht="20.25">
      <c r="A119" s="25"/>
      <c r="B119" s="25"/>
      <c r="C119" s="26"/>
      <c r="D119" s="26"/>
      <c r="E119" s="139"/>
    </row>
    <row r="120" spans="1:5" s="6" customFormat="1" ht="20.25">
      <c r="A120" s="25"/>
      <c r="B120" s="25"/>
      <c r="C120" s="26"/>
      <c r="D120" s="26"/>
      <c r="E120" s="139"/>
    </row>
    <row r="121" spans="1:5" s="6" customFormat="1" ht="20.25">
      <c r="A121" s="25"/>
      <c r="B121" s="25"/>
      <c r="C121" s="26"/>
      <c r="D121" s="26"/>
      <c r="E121" s="139"/>
    </row>
    <row r="122" spans="1:5" s="6" customFormat="1" ht="20.25">
      <c r="A122" s="25"/>
      <c r="B122" s="25"/>
      <c r="C122" s="26"/>
      <c r="D122" s="26"/>
      <c r="E122" s="139"/>
    </row>
    <row r="123" spans="1:5" s="6" customFormat="1" ht="20.25">
      <c r="A123" s="25"/>
      <c r="B123" s="25"/>
      <c r="C123" s="26"/>
      <c r="D123" s="26"/>
      <c r="E123" s="139"/>
    </row>
    <row r="124" spans="1:5" s="6" customFormat="1" ht="20.25">
      <c r="A124" s="25"/>
      <c r="B124" s="25"/>
      <c r="C124" s="26"/>
      <c r="D124" s="26"/>
      <c r="E124" s="139"/>
    </row>
    <row r="125" spans="1:5" s="6" customFormat="1" ht="20.25">
      <c r="A125" s="25"/>
      <c r="B125" s="25"/>
      <c r="C125" s="26"/>
      <c r="D125" s="26"/>
      <c r="E125" s="139"/>
    </row>
    <row r="126" spans="1:5" s="6" customFormat="1" ht="20.25">
      <c r="A126" s="25"/>
      <c r="B126" s="25"/>
      <c r="C126" s="26"/>
      <c r="D126" s="26"/>
      <c r="E126" s="139"/>
    </row>
    <row r="127" spans="1:5" s="6" customFormat="1" ht="20.25">
      <c r="A127" s="25"/>
      <c r="B127" s="25"/>
      <c r="C127" s="26"/>
      <c r="D127" s="26"/>
      <c r="E127" s="139"/>
    </row>
    <row r="128" spans="1:5" s="6" customFormat="1" ht="20.25">
      <c r="A128" s="25"/>
      <c r="B128" s="25"/>
      <c r="C128" s="26"/>
      <c r="D128" s="26"/>
      <c r="E128" s="139"/>
    </row>
    <row r="129" spans="1:5" s="6" customFormat="1" ht="20.25">
      <c r="A129" s="25"/>
      <c r="B129" s="25"/>
      <c r="C129" s="26"/>
      <c r="D129" s="26"/>
      <c r="E129" s="139"/>
    </row>
    <row r="130" spans="1:5" s="6" customFormat="1" ht="20.25">
      <c r="A130" s="25"/>
      <c r="B130" s="25"/>
      <c r="C130" s="26"/>
      <c r="D130" s="26"/>
      <c r="E130" s="139"/>
    </row>
    <row r="131" spans="1:5" s="6" customFormat="1" ht="20.25">
      <c r="A131" s="25"/>
      <c r="B131" s="25"/>
      <c r="C131" s="26"/>
      <c r="D131" s="26"/>
      <c r="E131" s="139"/>
    </row>
    <row r="132" spans="1:5" s="6" customFormat="1" ht="20.25">
      <c r="A132" s="25"/>
      <c r="B132" s="25"/>
      <c r="C132" s="26"/>
      <c r="D132" s="26"/>
      <c r="E132" s="139"/>
    </row>
    <row r="133" spans="1:5" s="6" customFormat="1" ht="20.25">
      <c r="A133" s="25"/>
      <c r="B133" s="25"/>
      <c r="C133" s="26"/>
      <c r="D133" s="26"/>
      <c r="E133" s="139"/>
    </row>
    <row r="134" spans="1:5" s="6" customFormat="1" ht="20.25">
      <c r="A134" s="25"/>
      <c r="B134" s="25"/>
      <c r="C134" s="26"/>
      <c r="D134" s="26"/>
      <c r="E134" s="139"/>
    </row>
    <row r="135" spans="1:5" s="6" customFormat="1" ht="20.25">
      <c r="A135" s="25"/>
      <c r="B135" s="25"/>
      <c r="C135" s="26"/>
      <c r="D135" s="26"/>
      <c r="E135" s="139"/>
    </row>
    <row r="136" spans="1:5" s="6" customFormat="1" ht="20.25">
      <c r="A136" s="25"/>
      <c r="B136" s="25"/>
      <c r="C136" s="26"/>
      <c r="D136" s="26"/>
      <c r="E136" s="139"/>
    </row>
    <row r="137" spans="1:5" s="6" customFormat="1" ht="20.25">
      <c r="A137" s="25"/>
      <c r="B137" s="25"/>
      <c r="C137" s="26"/>
      <c r="D137" s="26"/>
      <c r="E137" s="139"/>
    </row>
    <row r="138" spans="1:5" s="6" customFormat="1" ht="20.25">
      <c r="A138" s="25"/>
      <c r="B138" s="25"/>
      <c r="C138" s="26"/>
      <c r="D138" s="26"/>
      <c r="E138" s="139"/>
    </row>
    <row r="139" spans="1:5" s="6" customFormat="1" ht="20.25">
      <c r="A139" s="25"/>
      <c r="B139" s="25"/>
      <c r="C139" s="26"/>
      <c r="D139" s="26"/>
      <c r="E139" s="139"/>
    </row>
    <row r="140" spans="1:5" s="6" customFormat="1" ht="20.25">
      <c r="A140" s="25"/>
      <c r="B140" s="25"/>
      <c r="C140" s="26"/>
      <c r="D140" s="26"/>
      <c r="E140" s="139"/>
    </row>
    <row r="141" spans="1:5" s="6" customFormat="1" ht="20.25">
      <c r="A141" s="25"/>
      <c r="B141" s="25"/>
      <c r="C141" s="26"/>
      <c r="D141" s="26"/>
      <c r="E141" s="139"/>
    </row>
    <row r="142" spans="1:5" s="6" customFormat="1" ht="20.25">
      <c r="A142" s="25"/>
      <c r="B142" s="25"/>
      <c r="C142" s="26"/>
      <c r="D142" s="26"/>
      <c r="E142" s="139"/>
    </row>
    <row r="143" spans="1:5" s="6" customFormat="1" ht="20.25">
      <c r="A143" s="25"/>
      <c r="B143" s="25"/>
      <c r="C143" s="26"/>
      <c r="D143" s="26"/>
      <c r="E143" s="139"/>
    </row>
    <row r="144" spans="1:5" s="6" customFormat="1" ht="20.25">
      <c r="A144" s="25"/>
      <c r="B144" s="25"/>
      <c r="C144" s="26"/>
      <c r="D144" s="26"/>
      <c r="E144" s="139"/>
    </row>
    <row r="145" spans="1:5" s="6" customFormat="1" ht="20.25">
      <c r="A145" s="25"/>
      <c r="B145" s="25"/>
      <c r="C145" s="26"/>
      <c r="D145" s="26"/>
      <c r="E145" s="139"/>
    </row>
    <row r="146" spans="1:5" s="6" customFormat="1" ht="20.25">
      <c r="A146" s="25"/>
      <c r="B146" s="25"/>
      <c r="C146" s="26"/>
      <c r="D146" s="26"/>
      <c r="E146" s="139"/>
    </row>
    <row r="147" spans="1:5" s="6" customFormat="1" ht="20.25">
      <c r="A147" s="25"/>
      <c r="B147" s="25"/>
      <c r="C147" s="26"/>
      <c r="D147" s="26"/>
      <c r="E147" s="139"/>
    </row>
    <row r="148" spans="1:5" s="6" customFormat="1" ht="20.25">
      <c r="A148" s="25"/>
      <c r="B148" s="25"/>
      <c r="C148" s="26"/>
      <c r="D148" s="26"/>
      <c r="E148" s="139"/>
    </row>
    <row r="149" spans="1:5" s="6" customFormat="1" ht="20.25">
      <c r="A149" s="25"/>
      <c r="B149" s="25"/>
      <c r="C149" s="26"/>
      <c r="D149" s="26"/>
      <c r="E149" s="139"/>
    </row>
    <row r="150" spans="1:5" s="6" customFormat="1" ht="20.25">
      <c r="A150" s="25"/>
      <c r="B150" s="25"/>
      <c r="C150" s="26"/>
      <c r="D150" s="26"/>
      <c r="E150" s="139"/>
    </row>
    <row r="151" spans="1:5" s="6" customFormat="1" ht="20.25">
      <c r="A151" s="25"/>
      <c r="B151" s="25"/>
      <c r="C151" s="26"/>
      <c r="D151" s="26"/>
      <c r="E151" s="139"/>
    </row>
    <row r="152" spans="1:5" s="6" customFormat="1" ht="20.25">
      <c r="A152" s="25"/>
      <c r="B152" s="25"/>
      <c r="C152" s="26"/>
      <c r="D152" s="26"/>
      <c r="E152" s="139"/>
    </row>
    <row r="153" spans="1:5" s="6" customFormat="1" ht="20.25">
      <c r="A153" s="25"/>
      <c r="B153" s="25"/>
      <c r="C153" s="26"/>
      <c r="D153" s="26"/>
      <c r="E153" s="139"/>
    </row>
    <row r="154" spans="1:5" s="6" customFormat="1" ht="20.25">
      <c r="A154" s="25"/>
      <c r="B154" s="25"/>
      <c r="C154" s="26"/>
      <c r="D154" s="26"/>
      <c r="E154" s="139"/>
    </row>
    <row r="155" spans="1:5" s="6" customFormat="1" ht="20.25">
      <c r="A155" s="25"/>
      <c r="B155" s="25"/>
      <c r="C155" s="26"/>
      <c r="D155" s="26"/>
      <c r="E155" s="139"/>
    </row>
    <row r="156" spans="1:5" s="6" customFormat="1" ht="20.25">
      <c r="A156" s="25"/>
      <c r="B156" s="25"/>
      <c r="C156" s="26"/>
      <c r="D156" s="26"/>
      <c r="E156" s="139"/>
    </row>
    <row r="157" spans="1:5" s="6" customFormat="1" ht="20.25">
      <c r="A157" s="25"/>
      <c r="B157" s="25"/>
      <c r="C157" s="26"/>
      <c r="D157" s="26"/>
      <c r="E157" s="139"/>
    </row>
    <row r="158" spans="1:5" s="6" customFormat="1" ht="20.25">
      <c r="A158" s="25"/>
      <c r="B158" s="25"/>
      <c r="C158" s="26"/>
      <c r="D158" s="26"/>
      <c r="E158" s="139"/>
    </row>
    <row r="159" spans="1:5" s="6" customFormat="1" ht="20.25">
      <c r="A159" s="25"/>
      <c r="B159" s="25"/>
      <c r="C159" s="26"/>
      <c r="D159" s="26"/>
      <c r="E159" s="139"/>
    </row>
    <row r="160" spans="1:5" s="6" customFormat="1" ht="20.25">
      <c r="A160" s="25"/>
      <c r="B160" s="25"/>
      <c r="C160" s="26"/>
      <c r="D160" s="26"/>
      <c r="E160" s="139"/>
    </row>
    <row r="161" spans="1:5" s="6" customFormat="1" ht="20.25">
      <c r="A161" s="25"/>
      <c r="B161" s="25"/>
      <c r="C161" s="26"/>
      <c r="D161" s="26"/>
      <c r="E161" s="139"/>
    </row>
    <row r="162" spans="1:5" s="6" customFormat="1" ht="20.25">
      <c r="A162" s="25"/>
      <c r="B162" s="25"/>
      <c r="C162" s="26"/>
      <c r="D162" s="26"/>
      <c r="E162" s="139"/>
    </row>
    <row r="163" spans="1:5" s="6" customFormat="1" ht="20.25">
      <c r="A163" s="25"/>
      <c r="B163" s="25"/>
      <c r="C163" s="26"/>
      <c r="D163" s="26"/>
      <c r="E163" s="139"/>
    </row>
    <row r="164" spans="1:5" s="6" customFormat="1" ht="20.25">
      <c r="A164" s="25"/>
      <c r="B164" s="25"/>
      <c r="C164" s="26"/>
      <c r="D164" s="26"/>
      <c r="E164" s="139"/>
    </row>
    <row r="165" spans="1:5" s="6" customFormat="1" ht="20.25">
      <c r="A165" s="25"/>
      <c r="B165" s="25"/>
      <c r="C165" s="26"/>
      <c r="D165" s="26"/>
      <c r="E165" s="139"/>
    </row>
    <row r="166" spans="1:5" s="6" customFormat="1" ht="20.25">
      <c r="A166" s="25"/>
      <c r="B166" s="25"/>
      <c r="C166" s="26"/>
      <c r="D166" s="26"/>
      <c r="E166" s="139"/>
    </row>
    <row r="167" spans="1:5" s="6" customFormat="1" ht="20.25">
      <c r="A167" s="25"/>
      <c r="B167" s="25"/>
      <c r="C167" s="26"/>
      <c r="D167" s="26"/>
      <c r="E167" s="139"/>
    </row>
    <row r="168" spans="1:5" s="6" customFormat="1" ht="20.25">
      <c r="A168" s="25"/>
      <c r="B168" s="25"/>
      <c r="C168" s="26"/>
      <c r="D168" s="26"/>
      <c r="E168" s="139"/>
    </row>
    <row r="169" spans="1:5" s="6" customFormat="1" ht="20.25">
      <c r="A169" s="25"/>
      <c r="B169" s="25"/>
      <c r="C169" s="26"/>
      <c r="D169" s="26"/>
      <c r="E169" s="139"/>
    </row>
    <row r="170" spans="1:5" s="6" customFormat="1" ht="20.25">
      <c r="A170" s="25"/>
      <c r="B170" s="25"/>
      <c r="C170" s="26"/>
      <c r="D170" s="26"/>
      <c r="E170" s="139"/>
    </row>
    <row r="171" spans="1:5" s="6" customFormat="1" ht="20.25">
      <c r="A171" s="25"/>
      <c r="B171" s="25"/>
      <c r="C171" s="26"/>
      <c r="D171" s="26"/>
      <c r="E171" s="139"/>
    </row>
    <row r="172" spans="1:5" s="6" customFormat="1" ht="20.25">
      <c r="A172" s="25"/>
      <c r="B172" s="25"/>
      <c r="C172" s="26"/>
      <c r="D172" s="26"/>
      <c r="E172" s="139"/>
    </row>
    <row r="173" spans="1:5" s="6" customFormat="1" ht="20.25">
      <c r="A173" s="25"/>
      <c r="B173" s="25"/>
      <c r="C173" s="26"/>
      <c r="D173" s="26"/>
      <c r="E173" s="139"/>
    </row>
    <row r="174" spans="1:5" s="6" customFormat="1" ht="20.25">
      <c r="A174" s="25"/>
      <c r="B174" s="25"/>
      <c r="C174" s="26"/>
      <c r="D174" s="26"/>
      <c r="E174" s="139"/>
    </row>
    <row r="175" spans="1:5" s="6" customFormat="1" ht="20.25">
      <c r="A175" s="25"/>
      <c r="B175" s="25"/>
      <c r="C175" s="26"/>
      <c r="D175" s="26"/>
      <c r="E175" s="139"/>
    </row>
    <row r="176" spans="1:5" s="6" customFormat="1" ht="20.25">
      <c r="A176" s="25"/>
      <c r="B176" s="25"/>
      <c r="C176" s="26"/>
      <c r="D176" s="26"/>
      <c r="E176" s="139"/>
    </row>
    <row r="177" spans="1:5" s="6" customFormat="1" ht="20.25">
      <c r="A177" s="25"/>
      <c r="B177" s="25"/>
      <c r="C177" s="26"/>
      <c r="D177" s="26"/>
      <c r="E177" s="139"/>
    </row>
    <row r="178" spans="1:5" s="6" customFormat="1" ht="20.25">
      <c r="A178" s="25"/>
      <c r="B178" s="25"/>
      <c r="C178" s="26"/>
      <c r="D178" s="26"/>
      <c r="E178" s="139"/>
    </row>
    <row r="179" spans="1:5" s="6" customFormat="1" ht="20.25">
      <c r="A179" s="25"/>
      <c r="B179" s="25"/>
      <c r="C179" s="26"/>
      <c r="D179" s="26"/>
      <c r="E179" s="139"/>
    </row>
    <row r="180" spans="1:5" s="6" customFormat="1" ht="20.25">
      <c r="A180" s="25"/>
      <c r="B180" s="25"/>
      <c r="C180" s="26"/>
      <c r="D180" s="26"/>
      <c r="E180" s="139"/>
    </row>
    <row r="181" spans="1:5" s="6" customFormat="1" ht="20.25">
      <c r="A181" s="25"/>
      <c r="B181" s="25"/>
      <c r="C181" s="26"/>
      <c r="D181" s="26"/>
      <c r="E181" s="139"/>
    </row>
    <row r="182" spans="1:5" s="6" customFormat="1" ht="20.25">
      <c r="A182" s="25"/>
      <c r="B182" s="25"/>
      <c r="C182" s="26"/>
      <c r="D182" s="26"/>
      <c r="E182" s="139"/>
    </row>
    <row r="183" spans="1:5" s="6" customFormat="1" ht="20.25">
      <c r="A183" s="25"/>
      <c r="B183" s="25"/>
      <c r="C183" s="26"/>
      <c r="D183" s="26"/>
      <c r="E183" s="139"/>
    </row>
    <row r="184" spans="1:5" s="6" customFormat="1" ht="20.25">
      <c r="A184" s="25"/>
      <c r="B184" s="25"/>
      <c r="C184" s="26"/>
      <c r="D184" s="26"/>
      <c r="E184" s="139"/>
    </row>
    <row r="185" spans="1:5" s="6" customFormat="1" ht="20.25">
      <c r="A185" s="25"/>
      <c r="B185" s="25"/>
      <c r="C185" s="26"/>
      <c r="D185" s="26"/>
      <c r="E185" s="139"/>
    </row>
    <row r="186" spans="1:5" s="6" customFormat="1" ht="20.25">
      <c r="A186" s="25"/>
      <c r="B186" s="25"/>
      <c r="C186" s="26"/>
      <c r="D186" s="26"/>
      <c r="E186" s="139"/>
    </row>
    <row r="187" spans="1:5" s="6" customFormat="1" ht="20.25">
      <c r="A187" s="25"/>
      <c r="B187" s="25"/>
      <c r="C187" s="26"/>
      <c r="D187" s="26"/>
      <c r="E187" s="139"/>
    </row>
    <row r="188" spans="1:5" s="6" customFormat="1" ht="20.25">
      <c r="A188" s="25"/>
      <c r="B188" s="25"/>
      <c r="C188" s="26"/>
      <c r="D188" s="26"/>
      <c r="E188" s="139"/>
    </row>
    <row r="189" spans="1:5" s="6" customFormat="1" ht="20.25">
      <c r="A189" s="25"/>
      <c r="B189" s="25"/>
      <c r="C189" s="26"/>
      <c r="D189" s="26"/>
      <c r="E189" s="139"/>
    </row>
    <row r="190" spans="1:5" s="6" customFormat="1" ht="20.25">
      <c r="A190" s="25"/>
      <c r="B190" s="25"/>
      <c r="C190" s="26"/>
      <c r="D190" s="26"/>
      <c r="E190" s="139"/>
    </row>
    <row r="191" spans="1:5" s="6" customFormat="1" ht="20.25">
      <c r="A191" s="25"/>
      <c r="B191" s="25"/>
      <c r="C191" s="26"/>
      <c r="D191" s="26"/>
      <c r="E191" s="139"/>
    </row>
    <row r="192" spans="1:5" s="6" customFormat="1" ht="20.25">
      <c r="A192" s="25"/>
      <c r="B192" s="25"/>
      <c r="C192" s="26"/>
      <c r="D192" s="26"/>
      <c r="E192" s="139"/>
    </row>
    <row r="193" spans="1:5" s="6" customFormat="1" ht="20.25">
      <c r="A193" s="25"/>
      <c r="B193" s="25"/>
      <c r="C193" s="26"/>
      <c r="D193" s="26"/>
      <c r="E193" s="139"/>
    </row>
    <row r="194" spans="1:5" s="6" customFormat="1" ht="20.25">
      <c r="A194" s="25"/>
      <c r="B194" s="25"/>
      <c r="C194" s="26"/>
      <c r="D194" s="26"/>
      <c r="E194" s="139"/>
    </row>
    <row r="195" spans="1:5" s="6" customFormat="1" ht="20.25">
      <c r="A195" s="25"/>
      <c r="B195" s="25"/>
      <c r="C195" s="26"/>
      <c r="D195" s="26"/>
      <c r="E195" s="139"/>
    </row>
    <row r="196" spans="1:5" s="6" customFormat="1" ht="20.25">
      <c r="A196" s="25"/>
      <c r="B196" s="25"/>
      <c r="C196" s="26"/>
      <c r="D196" s="26"/>
      <c r="E196" s="139"/>
    </row>
    <row r="197" spans="1:5" s="6" customFormat="1" ht="20.25">
      <c r="A197" s="25"/>
      <c r="B197" s="25"/>
      <c r="C197" s="26"/>
      <c r="D197" s="26"/>
      <c r="E197" s="139"/>
    </row>
    <row r="198" spans="1:5" s="6" customFormat="1" ht="20.25">
      <c r="A198" s="25"/>
      <c r="B198" s="25"/>
      <c r="C198" s="26"/>
      <c r="D198" s="26"/>
      <c r="E198" s="139"/>
    </row>
    <row r="199" spans="1:5" s="6" customFormat="1" ht="20.25">
      <c r="A199" s="25"/>
      <c r="B199" s="25"/>
      <c r="C199" s="26"/>
      <c r="D199" s="26"/>
      <c r="E199" s="139"/>
    </row>
    <row r="200" spans="1:5" s="6" customFormat="1" ht="20.25">
      <c r="A200" s="25"/>
      <c r="B200" s="25"/>
      <c r="C200" s="26"/>
      <c r="D200" s="26"/>
      <c r="E200" s="139"/>
    </row>
    <row r="201" spans="1:5" s="6" customFormat="1" ht="20.25">
      <c r="A201" s="25"/>
      <c r="B201" s="25"/>
      <c r="C201" s="26"/>
      <c r="D201" s="26"/>
      <c r="E201" s="139"/>
    </row>
    <row r="202" spans="1:5" s="6" customFormat="1" ht="20.25">
      <c r="A202" s="25"/>
      <c r="B202" s="25"/>
      <c r="C202" s="26"/>
      <c r="D202" s="26"/>
      <c r="E202" s="139"/>
    </row>
    <row r="203" spans="1:5" s="6" customFormat="1" ht="20.25">
      <c r="A203" s="25"/>
      <c r="B203" s="25"/>
      <c r="C203" s="26"/>
      <c r="D203" s="26"/>
      <c r="E203" s="139"/>
    </row>
    <row r="204" spans="1:5" s="6" customFormat="1" ht="20.25">
      <c r="A204" s="25"/>
      <c r="B204" s="25"/>
      <c r="C204" s="26"/>
      <c r="D204" s="26"/>
      <c r="E204" s="139"/>
    </row>
    <row r="205" spans="1:5" s="6" customFormat="1" ht="20.25">
      <c r="A205" s="25"/>
      <c r="B205" s="25"/>
      <c r="C205" s="26"/>
      <c r="D205" s="26"/>
      <c r="E205" s="139"/>
    </row>
    <row r="206" spans="1:5" s="6" customFormat="1" ht="20.25">
      <c r="A206" s="25"/>
      <c r="B206" s="25"/>
      <c r="C206" s="26"/>
      <c r="D206" s="26"/>
      <c r="E206" s="139"/>
    </row>
    <row r="207" spans="1:5" s="6" customFormat="1" ht="20.25">
      <c r="A207" s="25"/>
      <c r="B207" s="25"/>
      <c r="C207" s="26"/>
      <c r="D207" s="26"/>
      <c r="E207" s="139"/>
    </row>
    <row r="208" spans="1:5" s="6" customFormat="1" ht="20.25">
      <c r="A208" s="25"/>
      <c r="B208" s="25"/>
      <c r="C208" s="26"/>
      <c r="D208" s="26"/>
      <c r="E208" s="139"/>
    </row>
    <row r="209" spans="1:5" s="6" customFormat="1" ht="20.25">
      <c r="A209" s="25"/>
      <c r="B209" s="25"/>
      <c r="C209" s="26"/>
      <c r="D209" s="26"/>
      <c r="E209" s="139"/>
    </row>
    <row r="210" spans="1:5" s="6" customFormat="1" ht="20.25">
      <c r="A210" s="25"/>
      <c r="B210" s="25"/>
      <c r="C210" s="26"/>
      <c r="D210" s="26"/>
      <c r="E210" s="139"/>
    </row>
    <row r="211" spans="1:5" s="6" customFormat="1" ht="20.25">
      <c r="A211" s="25"/>
      <c r="B211" s="25"/>
      <c r="C211" s="26"/>
      <c r="D211" s="26"/>
      <c r="E211" s="139"/>
    </row>
    <row r="212" spans="1:5" s="6" customFormat="1" ht="20.25">
      <c r="A212" s="25"/>
      <c r="B212" s="25"/>
      <c r="C212" s="26"/>
      <c r="D212" s="26"/>
      <c r="E212" s="139"/>
    </row>
    <row r="213" spans="1:5" s="6" customFormat="1" ht="20.25">
      <c r="A213" s="25"/>
      <c r="B213" s="25"/>
      <c r="C213" s="26"/>
      <c r="D213" s="26"/>
      <c r="E213" s="139"/>
    </row>
    <row r="214" spans="1:5" s="6" customFormat="1" ht="20.25">
      <c r="A214" s="25"/>
      <c r="B214" s="25"/>
      <c r="C214" s="26"/>
      <c r="D214" s="26"/>
      <c r="E214" s="139"/>
    </row>
    <row r="215" spans="1:5" s="6" customFormat="1" ht="20.25">
      <c r="A215" s="25"/>
      <c r="B215" s="25"/>
      <c r="C215" s="26"/>
      <c r="D215" s="26"/>
      <c r="E215" s="139"/>
    </row>
    <row r="216" spans="1:5" s="6" customFormat="1" ht="20.25">
      <c r="A216" s="25"/>
      <c r="B216" s="25"/>
      <c r="C216" s="26"/>
      <c r="D216" s="26"/>
      <c r="E216" s="139"/>
    </row>
    <row r="217" spans="1:5" s="6" customFormat="1" ht="20.25">
      <c r="A217" s="25"/>
      <c r="B217" s="25"/>
      <c r="C217" s="26"/>
      <c r="D217" s="26"/>
      <c r="E217" s="139"/>
    </row>
    <row r="218" spans="1:5" s="6" customFormat="1" ht="20.25">
      <c r="A218" s="25"/>
      <c r="B218" s="25"/>
      <c r="C218" s="26"/>
      <c r="D218" s="26"/>
      <c r="E218" s="139"/>
    </row>
    <row r="219" spans="1:5" s="6" customFormat="1" ht="20.25">
      <c r="A219" s="25"/>
      <c r="B219" s="25"/>
      <c r="C219" s="26"/>
      <c r="D219" s="26"/>
      <c r="E219" s="139"/>
    </row>
    <row r="220" spans="1:5" s="6" customFormat="1" ht="20.25">
      <c r="A220" s="25"/>
      <c r="B220" s="25"/>
      <c r="C220" s="26"/>
      <c r="D220" s="26"/>
      <c r="E220" s="139"/>
    </row>
    <row r="221" spans="1:5" s="6" customFormat="1" ht="20.25">
      <c r="A221" s="25"/>
      <c r="B221" s="25"/>
      <c r="C221" s="26"/>
      <c r="D221" s="26"/>
      <c r="E221" s="139"/>
    </row>
    <row r="222" spans="1:5" s="6" customFormat="1" ht="20.25">
      <c r="A222" s="25"/>
      <c r="B222" s="25"/>
      <c r="C222" s="26"/>
      <c r="D222" s="26"/>
      <c r="E222" s="139"/>
    </row>
    <row r="223" spans="1:5" s="6" customFormat="1" ht="20.25">
      <c r="A223" s="25"/>
      <c r="B223" s="25"/>
      <c r="C223" s="26"/>
      <c r="D223" s="26"/>
      <c r="E223" s="139"/>
    </row>
    <row r="224" spans="1:5" s="6" customFormat="1" ht="20.25">
      <c r="A224" s="25"/>
      <c r="B224" s="25"/>
      <c r="C224" s="26"/>
      <c r="D224" s="26"/>
      <c r="E224" s="139"/>
    </row>
    <row r="225" spans="1:7" s="6" customFormat="1" ht="20.25">
      <c r="A225" s="25"/>
      <c r="B225" s="25"/>
      <c r="C225" s="26"/>
      <c r="D225" s="26"/>
      <c r="E225" s="139"/>
    </row>
    <row r="226" spans="1:7" s="6" customFormat="1" ht="20.25">
      <c r="A226" s="25"/>
      <c r="B226" s="25"/>
      <c r="C226" s="26"/>
      <c r="D226" s="26"/>
      <c r="E226" s="139"/>
    </row>
    <row r="227" spans="1:7" s="6" customFormat="1" ht="20.25">
      <c r="A227" s="25"/>
      <c r="B227" s="25"/>
      <c r="C227" s="26"/>
      <c r="D227" s="26"/>
      <c r="E227" s="139"/>
    </row>
    <row r="228" spans="1:7" s="6" customFormat="1" ht="20.25">
      <c r="A228" s="25"/>
      <c r="B228" s="25"/>
      <c r="C228" s="26"/>
      <c r="D228" s="26"/>
      <c r="E228" s="139"/>
    </row>
    <row r="229" spans="1:7" s="6" customFormat="1" ht="20.25">
      <c r="A229" s="25"/>
      <c r="B229" s="25"/>
      <c r="C229" s="26"/>
      <c r="D229" s="26"/>
      <c r="E229" s="139"/>
    </row>
    <row r="230" spans="1:7" s="6" customFormat="1" ht="20.25">
      <c r="A230" s="25"/>
      <c r="B230" s="25"/>
      <c r="C230" s="26"/>
      <c r="D230" s="26"/>
      <c r="E230" s="139"/>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429</v>
      </c>
      <c r="C237" s="30" t="s">
        <v>430</v>
      </c>
      <c r="D237" t="s">
        <v>429</v>
      </c>
      <c r="E237" s="135" t="s">
        <v>430</v>
      </c>
    </row>
    <row r="238" spans="1:7" ht="21">
      <c r="A238" s="6"/>
      <c r="B238" s="31" t="s">
        <v>431</v>
      </c>
      <c r="C238" s="31" t="s">
        <v>432</v>
      </c>
      <c r="D238" t="s">
        <v>431</v>
      </c>
      <c r="F238" t="s">
        <v>431</v>
      </c>
      <c r="G238" t="e">
        <f>IF(NOT(ISERROR(MATCH(F238,_xlfn.ANCHORARRAY(B249),0))),#REF!&amp;"Por favor no seleccionar los criterios de impacto",F238)</f>
        <v>#REF!</v>
      </c>
    </row>
    <row r="239" spans="1:7" ht="21">
      <c r="A239" s="6"/>
      <c r="B239" s="31" t="s">
        <v>431</v>
      </c>
      <c r="C239" s="31" t="s">
        <v>383</v>
      </c>
      <c r="E239" s="135" t="s">
        <v>432</v>
      </c>
    </row>
    <row r="240" spans="1:7" ht="21">
      <c r="A240" s="6"/>
      <c r="B240" s="31" t="s">
        <v>431</v>
      </c>
      <c r="C240" s="31" t="s">
        <v>387</v>
      </c>
      <c r="E240" s="135" t="s">
        <v>383</v>
      </c>
    </row>
    <row r="241" spans="1:5" ht="21">
      <c r="A241" s="6"/>
      <c r="B241" s="31" t="s">
        <v>431</v>
      </c>
      <c r="C241" s="31" t="s">
        <v>391</v>
      </c>
      <c r="E241" s="135" t="s">
        <v>387</v>
      </c>
    </row>
    <row r="242" spans="1:5" ht="21">
      <c r="A242" s="6"/>
      <c r="B242" s="31" t="s">
        <v>431</v>
      </c>
      <c r="C242" s="31" t="s">
        <v>395</v>
      </c>
      <c r="E242" s="135" t="s">
        <v>391</v>
      </c>
    </row>
    <row r="243" spans="1:5" ht="21">
      <c r="A243" s="6"/>
      <c r="B243" s="31" t="s">
        <v>378</v>
      </c>
      <c r="C243" s="31" t="s">
        <v>314</v>
      </c>
      <c r="E243" s="135" t="s">
        <v>395</v>
      </c>
    </row>
    <row r="244" spans="1:5" ht="21">
      <c r="A244" s="6"/>
      <c r="B244" s="31" t="s">
        <v>378</v>
      </c>
      <c r="C244" s="31" t="s">
        <v>433</v>
      </c>
      <c r="D244" t="s">
        <v>378</v>
      </c>
    </row>
    <row r="245" spans="1:5" ht="21">
      <c r="A245" s="6"/>
      <c r="B245" s="31" t="s">
        <v>378</v>
      </c>
      <c r="C245" s="31" t="s">
        <v>388</v>
      </c>
      <c r="E245" s="135" t="s">
        <v>314</v>
      </c>
    </row>
    <row r="246" spans="1:5" ht="21">
      <c r="A246" s="6"/>
      <c r="B246" s="31" t="s">
        <v>378</v>
      </c>
      <c r="C246" s="31" t="s">
        <v>434</v>
      </c>
      <c r="E246" s="135" t="s">
        <v>433</v>
      </c>
    </row>
    <row r="247" spans="1:5" ht="21">
      <c r="A247" s="6"/>
      <c r="B247" s="31" t="s">
        <v>378</v>
      </c>
      <c r="C247" s="31" t="s">
        <v>396</v>
      </c>
      <c r="E247" s="135" t="s">
        <v>388</v>
      </c>
    </row>
    <row r="248" spans="1:5">
      <c r="A248" s="6"/>
      <c r="B248" s="32"/>
      <c r="C248" s="32"/>
      <c r="E248" s="135" t="s">
        <v>434</v>
      </c>
    </row>
    <row r="249" spans="1:5">
      <c r="A249" s="6"/>
      <c r="B249" s="32" t="str" cm="1">
        <f t="array" ref="B249:B251">_xlfn.UNIQUE(Tabla1[[#All],[Criterios]])</f>
        <v>Criterios</v>
      </c>
      <c r="C249" s="32"/>
      <c r="E249" s="135" t="s">
        <v>396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0" workbookViewId="0">
      <selection activeCell="E14" sqref="E14"/>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49" t="s">
        <v>435</v>
      </c>
      <c r="C1" s="350"/>
      <c r="D1" s="350"/>
      <c r="E1" s="350"/>
      <c r="F1" s="351"/>
    </row>
    <row r="2" spans="2:11" ht="16.5" thickBot="1">
      <c r="B2" s="35"/>
      <c r="C2" s="35"/>
      <c r="D2" s="35"/>
      <c r="E2" s="35"/>
      <c r="F2" s="35"/>
      <c r="I2" s="142"/>
      <c r="J2" s="153" t="s">
        <v>436</v>
      </c>
      <c r="K2" s="153" t="s">
        <v>317</v>
      </c>
    </row>
    <row r="3" spans="2:11" ht="16.5" thickBot="1">
      <c r="B3" s="352" t="s">
        <v>437</v>
      </c>
      <c r="C3" s="353"/>
      <c r="D3" s="353"/>
      <c r="E3" s="36" t="s">
        <v>438</v>
      </c>
      <c r="F3" s="37" t="s">
        <v>439</v>
      </c>
      <c r="I3" s="152" t="s">
        <v>316</v>
      </c>
      <c r="J3" s="144">
        <v>0.5</v>
      </c>
      <c r="K3" s="144">
        <v>0.45</v>
      </c>
    </row>
    <row r="4" spans="2:11" ht="31.5">
      <c r="B4" s="354" t="s">
        <v>440</v>
      </c>
      <c r="C4" s="356" t="s">
        <v>302</v>
      </c>
      <c r="D4" s="38" t="s">
        <v>316</v>
      </c>
      <c r="E4" s="39" t="s">
        <v>441</v>
      </c>
      <c r="F4" s="40">
        <v>0.25</v>
      </c>
      <c r="I4" s="153" t="s">
        <v>442</v>
      </c>
      <c r="J4" s="144">
        <v>0.4</v>
      </c>
      <c r="K4" s="144">
        <v>0.35</v>
      </c>
    </row>
    <row r="5" spans="2:11" ht="47.25">
      <c r="B5" s="355"/>
      <c r="C5" s="357"/>
      <c r="D5" s="41" t="s">
        <v>442</v>
      </c>
      <c r="E5" s="42" t="s">
        <v>443</v>
      </c>
      <c r="F5" s="43">
        <v>0.15</v>
      </c>
      <c r="I5" s="153" t="s">
        <v>444</v>
      </c>
      <c r="J5" s="144">
        <v>0.35</v>
      </c>
      <c r="K5" s="144">
        <v>0.3</v>
      </c>
    </row>
    <row r="6" spans="2:11" ht="47.25">
      <c r="B6" s="355"/>
      <c r="C6" s="357"/>
      <c r="D6" s="41" t="s">
        <v>444</v>
      </c>
      <c r="E6" s="42" t="s">
        <v>445</v>
      </c>
      <c r="F6" s="43">
        <v>0.1</v>
      </c>
    </row>
    <row r="7" spans="2:11" ht="63">
      <c r="B7" s="355"/>
      <c r="C7" s="357" t="s">
        <v>303</v>
      </c>
      <c r="D7" s="41" t="s">
        <v>436</v>
      </c>
      <c r="E7" s="42" t="s">
        <v>446</v>
      </c>
      <c r="F7" s="43">
        <v>0.25</v>
      </c>
      <c r="G7" s="143"/>
    </row>
    <row r="8" spans="2:11" ht="31.5">
      <c r="B8" s="355"/>
      <c r="C8" s="357"/>
      <c r="D8" s="41" t="s">
        <v>317</v>
      </c>
      <c r="E8" s="42" t="s">
        <v>447</v>
      </c>
      <c r="F8" s="43">
        <v>0.2</v>
      </c>
      <c r="G8" s="143"/>
    </row>
    <row r="9" spans="2:11" ht="47.25">
      <c r="B9" s="355" t="s">
        <v>448</v>
      </c>
      <c r="C9" s="357" t="s">
        <v>305</v>
      </c>
      <c r="D9" s="41" t="s">
        <v>318</v>
      </c>
      <c r="E9" s="42" t="s">
        <v>449</v>
      </c>
      <c r="F9" s="44" t="s">
        <v>450</v>
      </c>
    </row>
    <row r="10" spans="2:11" ht="63">
      <c r="B10" s="355"/>
      <c r="C10" s="357"/>
      <c r="D10" s="41" t="s">
        <v>451</v>
      </c>
      <c r="E10" s="42" t="s">
        <v>452</v>
      </c>
      <c r="F10" s="44" t="s">
        <v>450</v>
      </c>
    </row>
    <row r="11" spans="2:11" ht="47.25">
      <c r="B11" s="355"/>
      <c r="C11" s="357" t="s">
        <v>306</v>
      </c>
      <c r="D11" s="41" t="s">
        <v>319</v>
      </c>
      <c r="E11" s="42" t="s">
        <v>453</v>
      </c>
      <c r="F11" s="44" t="s">
        <v>450</v>
      </c>
    </row>
    <row r="12" spans="2:11" ht="47.25">
      <c r="B12" s="355"/>
      <c r="C12" s="357"/>
      <c r="D12" s="41" t="s">
        <v>454</v>
      </c>
      <c r="E12" s="42" t="s">
        <v>455</v>
      </c>
      <c r="F12" s="44" t="s">
        <v>450</v>
      </c>
    </row>
    <row r="13" spans="2:11" ht="31.5">
      <c r="B13" s="355"/>
      <c r="C13" s="357" t="s">
        <v>307</v>
      </c>
      <c r="D13" s="41" t="s">
        <v>320</v>
      </c>
      <c r="E13" s="42" t="s">
        <v>456</v>
      </c>
      <c r="F13" s="44" t="s">
        <v>450</v>
      </c>
    </row>
    <row r="14" spans="2:11" ht="32.25" thickBot="1">
      <c r="B14" s="358"/>
      <c r="C14" s="359"/>
      <c r="D14" s="45" t="s">
        <v>457</v>
      </c>
      <c r="E14" s="46" t="s">
        <v>458</v>
      </c>
      <c r="F14" s="47" t="s">
        <v>450</v>
      </c>
    </row>
    <row r="15" spans="2:11" ht="49.5" customHeight="1">
      <c r="B15" s="348" t="s">
        <v>459</v>
      </c>
      <c r="C15" s="348"/>
      <c r="D15" s="348"/>
      <c r="E15" s="348"/>
      <c r="F15" s="348"/>
    </row>
    <row r="16" spans="2:11" ht="27" customHeight="1">
      <c r="B16" s="48"/>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A33" zoomScale="80" zoomScaleNormal="80" workbookViewId="0">
      <selection activeCell="Q48" sqref="Q48"/>
    </sheetView>
  </sheetViews>
  <sheetFormatPr baseColWidth="10"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89" t="s">
        <v>460</v>
      </c>
      <c r="C4" s="389"/>
      <c r="D4" s="389"/>
      <c r="E4" s="389"/>
      <c r="F4" s="389"/>
      <c r="G4" s="389"/>
      <c r="H4" s="389"/>
      <c r="I4" s="389"/>
      <c r="J4" s="390" t="s">
        <v>226</v>
      </c>
      <c r="K4" s="390"/>
      <c r="L4" s="390"/>
      <c r="M4" s="390"/>
      <c r="N4" s="390"/>
      <c r="O4" s="390"/>
      <c r="P4" s="390"/>
      <c r="Q4" s="390"/>
      <c r="R4" s="390"/>
      <c r="S4" s="390"/>
      <c r="T4" s="390"/>
      <c r="U4" s="390"/>
      <c r="V4" s="390"/>
      <c r="W4" s="390"/>
      <c r="X4" s="390"/>
      <c r="Y4" s="390"/>
      <c r="Z4" s="390"/>
      <c r="AA4" s="390"/>
      <c r="AB4" s="390"/>
      <c r="AC4" s="390"/>
      <c r="AD4" s="390"/>
      <c r="AE4" s="390"/>
      <c r="AF4" s="390"/>
      <c r="AG4" s="390"/>
      <c r="AH4" s="390"/>
      <c r="AI4" s="390"/>
      <c r="AJ4" s="390"/>
      <c r="AK4" s="390"/>
      <c r="AL4" s="390"/>
      <c r="AT4" s="391" t="s">
        <v>260</v>
      </c>
      <c r="AU4" s="391"/>
    </row>
    <row r="5" spans="2:47">
      <c r="B5" s="389"/>
      <c r="C5" s="389"/>
      <c r="D5" s="389"/>
      <c r="E5" s="389"/>
      <c r="F5" s="389"/>
      <c r="G5" s="389"/>
      <c r="H5" s="389"/>
      <c r="I5" s="389"/>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T5" s="391"/>
      <c r="AU5" s="391"/>
    </row>
    <row r="6" spans="2:47">
      <c r="B6" s="389"/>
      <c r="C6" s="389"/>
      <c r="D6" s="389"/>
      <c r="E6" s="389"/>
      <c r="F6" s="389"/>
      <c r="G6" s="389"/>
      <c r="H6" s="389"/>
      <c r="I6" s="389"/>
      <c r="J6" s="390"/>
      <c r="K6" s="390"/>
      <c r="L6" s="390"/>
      <c r="M6" s="390"/>
      <c r="N6" s="390"/>
      <c r="O6" s="390"/>
      <c r="P6" s="390"/>
      <c r="Q6" s="390"/>
      <c r="R6" s="390"/>
      <c r="S6" s="390"/>
      <c r="T6" s="390"/>
      <c r="U6" s="390"/>
      <c r="V6" s="390"/>
      <c r="W6" s="390"/>
      <c r="X6" s="390"/>
      <c r="Y6" s="390"/>
      <c r="Z6" s="390"/>
      <c r="AA6" s="390"/>
      <c r="AB6" s="390"/>
      <c r="AC6" s="390"/>
      <c r="AD6" s="390"/>
      <c r="AE6" s="390"/>
      <c r="AF6" s="390"/>
      <c r="AG6" s="390"/>
      <c r="AH6" s="390"/>
      <c r="AI6" s="390"/>
      <c r="AJ6" s="390"/>
      <c r="AK6" s="390"/>
      <c r="AL6" s="390"/>
      <c r="AT6" s="391"/>
      <c r="AU6" s="391"/>
    </row>
    <row r="7" spans="2:47" ht="15.75" thickBot="1"/>
    <row r="8" spans="2:47" ht="15.75">
      <c r="B8" s="392" t="s">
        <v>365</v>
      </c>
      <c r="C8" s="392"/>
      <c r="D8" s="393"/>
      <c r="E8" s="360" t="s">
        <v>461</v>
      </c>
      <c r="F8" s="361"/>
      <c r="G8" s="361"/>
      <c r="H8" s="361"/>
      <c r="I8" s="362"/>
      <c r="J8" s="49" t="s">
        <v>462</v>
      </c>
      <c r="K8" s="50" t="s">
        <v>462</v>
      </c>
      <c r="L8" s="50" t="s">
        <v>462</v>
      </c>
      <c r="M8" s="50" t="s">
        <v>462</v>
      </c>
      <c r="N8" s="50" t="s">
        <v>462</v>
      </c>
      <c r="O8" s="51" t="s">
        <v>462</v>
      </c>
      <c r="P8" s="49" t="s">
        <v>462</v>
      </c>
      <c r="Q8" s="50" t="s">
        <v>462</v>
      </c>
      <c r="R8" s="50" t="s">
        <v>462</v>
      </c>
      <c r="S8" s="50" t="s">
        <v>462</v>
      </c>
      <c r="T8" s="50" t="s">
        <v>462</v>
      </c>
      <c r="U8" s="51" t="s">
        <v>462</v>
      </c>
      <c r="V8" s="49" t="s">
        <v>462</v>
      </c>
      <c r="W8" s="50" t="s">
        <v>462</v>
      </c>
      <c r="X8" s="50" t="s">
        <v>462</v>
      </c>
      <c r="Y8" s="50" t="s">
        <v>462</v>
      </c>
      <c r="Z8" s="50" t="s">
        <v>462</v>
      </c>
      <c r="AA8" s="51" t="s">
        <v>462</v>
      </c>
      <c r="AB8" s="49" t="s">
        <v>462</v>
      </c>
      <c r="AC8" s="50" t="s">
        <v>462</v>
      </c>
      <c r="AD8" s="50" t="s">
        <v>462</v>
      </c>
      <c r="AE8" s="50" t="s">
        <v>462</v>
      </c>
      <c r="AF8" s="50" t="s">
        <v>462</v>
      </c>
      <c r="AG8" s="51" t="s">
        <v>462</v>
      </c>
      <c r="AH8" s="52" t="s">
        <v>462</v>
      </c>
      <c r="AI8" s="53" t="s">
        <v>462</v>
      </c>
      <c r="AJ8" s="53" t="s">
        <v>462</v>
      </c>
      <c r="AK8" s="53" t="s">
        <v>462</v>
      </c>
      <c r="AL8" s="53" t="s">
        <v>462</v>
      </c>
      <c r="AN8" s="394" t="s">
        <v>463</v>
      </c>
      <c r="AO8" s="395"/>
      <c r="AP8" s="395"/>
      <c r="AQ8" s="395"/>
      <c r="AR8" s="395"/>
      <c r="AS8" s="396"/>
      <c r="AT8" s="378" t="s">
        <v>464</v>
      </c>
      <c r="AU8" s="378"/>
    </row>
    <row r="9" spans="2:47" ht="15.75">
      <c r="B9" s="392"/>
      <c r="C9" s="392"/>
      <c r="D9" s="393"/>
      <c r="E9" s="366"/>
      <c r="F9" s="364"/>
      <c r="G9" s="364"/>
      <c r="H9" s="364"/>
      <c r="I9" s="365"/>
      <c r="J9" s="54" t="s">
        <v>462</v>
      </c>
      <c r="K9" s="55" t="s">
        <v>462</v>
      </c>
      <c r="L9" s="55" t="s">
        <v>462</v>
      </c>
      <c r="M9" s="55" t="s">
        <v>462</v>
      </c>
      <c r="N9" s="55" t="s">
        <v>462</v>
      </c>
      <c r="O9" s="56" t="s">
        <v>462</v>
      </c>
      <c r="P9" s="54" t="s">
        <v>462</v>
      </c>
      <c r="Q9" s="55" t="s">
        <v>462</v>
      </c>
      <c r="R9" s="55" t="s">
        <v>462</v>
      </c>
      <c r="S9" s="55" t="s">
        <v>462</v>
      </c>
      <c r="T9" s="55" t="s">
        <v>462</v>
      </c>
      <c r="U9" s="56" t="s">
        <v>462</v>
      </c>
      <c r="V9" s="54" t="s">
        <v>462</v>
      </c>
      <c r="W9" s="55" t="s">
        <v>462</v>
      </c>
      <c r="X9" s="55" t="s">
        <v>462</v>
      </c>
      <c r="Y9" s="55" t="s">
        <v>462</v>
      </c>
      <c r="Z9" s="55" t="s">
        <v>462</v>
      </c>
      <c r="AA9" s="56" t="s">
        <v>462</v>
      </c>
      <c r="AB9" s="54" t="s">
        <v>462</v>
      </c>
      <c r="AC9" s="55" t="s">
        <v>462</v>
      </c>
      <c r="AD9" s="55" t="s">
        <v>462</v>
      </c>
      <c r="AE9" s="55" t="s">
        <v>462</v>
      </c>
      <c r="AF9" s="55" t="s">
        <v>462</v>
      </c>
      <c r="AG9" s="56" t="s">
        <v>462</v>
      </c>
      <c r="AH9" s="57" t="s">
        <v>462</v>
      </c>
      <c r="AI9" s="58" t="s">
        <v>462</v>
      </c>
      <c r="AJ9" s="58" t="s">
        <v>462</v>
      </c>
      <c r="AK9" s="58" t="s">
        <v>462</v>
      </c>
      <c r="AL9" s="58" t="s">
        <v>462</v>
      </c>
      <c r="AN9" s="397"/>
      <c r="AO9" s="398"/>
      <c r="AP9" s="398"/>
      <c r="AQ9" s="398"/>
      <c r="AR9" s="398"/>
      <c r="AS9" s="399"/>
      <c r="AT9" s="378"/>
      <c r="AU9" s="378"/>
    </row>
    <row r="10" spans="2:47" ht="15.75">
      <c r="B10" s="392"/>
      <c r="C10" s="392"/>
      <c r="D10" s="393"/>
      <c r="E10" s="366"/>
      <c r="F10" s="364"/>
      <c r="G10" s="364"/>
      <c r="H10" s="364"/>
      <c r="I10" s="365"/>
      <c r="J10" s="54" t="s">
        <v>462</v>
      </c>
      <c r="K10" s="55" t="s">
        <v>462</v>
      </c>
      <c r="L10" s="55" t="s">
        <v>462</v>
      </c>
      <c r="M10" s="55" t="s">
        <v>462</v>
      </c>
      <c r="N10" s="55" t="s">
        <v>462</v>
      </c>
      <c r="O10" s="56" t="s">
        <v>462</v>
      </c>
      <c r="P10" s="54" t="s">
        <v>462</v>
      </c>
      <c r="Q10" s="55" t="s">
        <v>462</v>
      </c>
      <c r="R10" s="55" t="s">
        <v>462</v>
      </c>
      <c r="S10" s="55" t="s">
        <v>462</v>
      </c>
      <c r="T10" s="55" t="s">
        <v>462</v>
      </c>
      <c r="U10" s="56" t="s">
        <v>462</v>
      </c>
      <c r="V10" s="54" t="s">
        <v>462</v>
      </c>
      <c r="W10" s="55" t="s">
        <v>462</v>
      </c>
      <c r="X10" s="55" t="s">
        <v>462</v>
      </c>
      <c r="Y10" s="55" t="s">
        <v>462</v>
      </c>
      <c r="Z10" s="55" t="s">
        <v>462</v>
      </c>
      <c r="AA10" s="56" t="s">
        <v>462</v>
      </c>
      <c r="AB10" s="54" t="s">
        <v>462</v>
      </c>
      <c r="AC10" s="55" t="s">
        <v>462</v>
      </c>
      <c r="AD10" s="55" t="s">
        <v>462</v>
      </c>
      <c r="AE10" s="55" t="s">
        <v>462</v>
      </c>
      <c r="AF10" s="55" t="s">
        <v>462</v>
      </c>
      <c r="AG10" s="56" t="s">
        <v>462</v>
      </c>
      <c r="AH10" s="57" t="s">
        <v>462</v>
      </c>
      <c r="AI10" s="58" t="s">
        <v>462</v>
      </c>
      <c r="AJ10" s="58" t="s">
        <v>462</v>
      </c>
      <c r="AK10" s="58" t="s">
        <v>462</v>
      </c>
      <c r="AL10" s="58" t="s">
        <v>462</v>
      </c>
      <c r="AN10" s="397"/>
      <c r="AO10" s="398"/>
      <c r="AP10" s="398"/>
      <c r="AQ10" s="398"/>
      <c r="AR10" s="398"/>
      <c r="AS10" s="399"/>
      <c r="AT10" s="378"/>
      <c r="AU10" s="378"/>
    </row>
    <row r="11" spans="2:47" ht="15.75">
      <c r="B11" s="392"/>
      <c r="C11" s="392"/>
      <c r="D11" s="393"/>
      <c r="E11" s="366"/>
      <c r="F11" s="364"/>
      <c r="G11" s="364"/>
      <c r="H11" s="364"/>
      <c r="I11" s="365"/>
      <c r="J11" s="54" t="s">
        <v>462</v>
      </c>
      <c r="K11" s="55" t="s">
        <v>462</v>
      </c>
      <c r="L11" s="55" t="s">
        <v>462</v>
      </c>
      <c r="M11" s="55" t="s">
        <v>462</v>
      </c>
      <c r="N11" s="55" t="s">
        <v>462</v>
      </c>
      <c r="O11" s="56" t="s">
        <v>462</v>
      </c>
      <c r="P11" s="54" t="s">
        <v>462</v>
      </c>
      <c r="Q11" s="55" t="s">
        <v>462</v>
      </c>
      <c r="R11" s="55" t="s">
        <v>462</v>
      </c>
      <c r="S11" s="55" t="s">
        <v>462</v>
      </c>
      <c r="T11" s="55" t="s">
        <v>462</v>
      </c>
      <c r="U11" s="56" t="s">
        <v>462</v>
      </c>
      <c r="V11" s="54" t="s">
        <v>462</v>
      </c>
      <c r="W11" s="55" t="s">
        <v>462</v>
      </c>
      <c r="X11" s="55" t="s">
        <v>462</v>
      </c>
      <c r="Y11" s="55" t="s">
        <v>462</v>
      </c>
      <c r="Z11" s="55" t="s">
        <v>462</v>
      </c>
      <c r="AA11" s="56" t="s">
        <v>462</v>
      </c>
      <c r="AB11" s="54" t="s">
        <v>462</v>
      </c>
      <c r="AC11" s="55" t="s">
        <v>462</v>
      </c>
      <c r="AD11" s="55" t="s">
        <v>462</v>
      </c>
      <c r="AE11" s="55" t="s">
        <v>462</v>
      </c>
      <c r="AF11" s="55" t="s">
        <v>462</v>
      </c>
      <c r="AG11" s="56" t="s">
        <v>462</v>
      </c>
      <c r="AH11" s="57" t="s">
        <v>462</v>
      </c>
      <c r="AI11" s="58" t="s">
        <v>462</v>
      </c>
      <c r="AJ11" s="58" t="s">
        <v>462</v>
      </c>
      <c r="AK11" s="58" t="s">
        <v>462</v>
      </c>
      <c r="AL11" s="58" t="s">
        <v>462</v>
      </c>
      <c r="AN11" s="397"/>
      <c r="AO11" s="398"/>
      <c r="AP11" s="398"/>
      <c r="AQ11" s="398"/>
      <c r="AR11" s="398"/>
      <c r="AS11" s="399"/>
      <c r="AT11" s="378"/>
      <c r="AU11" s="378"/>
    </row>
    <row r="12" spans="2:47" ht="15.75">
      <c r="B12" s="392"/>
      <c r="C12" s="392"/>
      <c r="D12" s="393"/>
      <c r="E12" s="366"/>
      <c r="F12" s="364"/>
      <c r="G12" s="364"/>
      <c r="H12" s="364"/>
      <c r="I12" s="365"/>
      <c r="J12" s="54" t="s">
        <v>462</v>
      </c>
      <c r="K12" s="55" t="s">
        <v>462</v>
      </c>
      <c r="L12" s="55" t="s">
        <v>462</v>
      </c>
      <c r="M12" s="55" t="s">
        <v>462</v>
      </c>
      <c r="N12" s="55" t="s">
        <v>462</v>
      </c>
      <c r="O12" s="56" t="s">
        <v>462</v>
      </c>
      <c r="P12" s="54" t="s">
        <v>462</v>
      </c>
      <c r="Q12" s="55" t="s">
        <v>462</v>
      </c>
      <c r="R12" s="55" t="s">
        <v>462</v>
      </c>
      <c r="S12" s="55" t="s">
        <v>462</v>
      </c>
      <c r="T12" s="55" t="s">
        <v>462</v>
      </c>
      <c r="U12" s="56" t="s">
        <v>462</v>
      </c>
      <c r="V12" s="54" t="s">
        <v>462</v>
      </c>
      <c r="W12" s="55" t="s">
        <v>462</v>
      </c>
      <c r="X12" s="55" t="s">
        <v>462</v>
      </c>
      <c r="Y12" s="55" t="s">
        <v>462</v>
      </c>
      <c r="Z12" s="55" t="s">
        <v>462</v>
      </c>
      <c r="AA12" s="56" t="s">
        <v>462</v>
      </c>
      <c r="AB12" s="54" t="s">
        <v>462</v>
      </c>
      <c r="AC12" s="55" t="s">
        <v>462</v>
      </c>
      <c r="AD12" s="55" t="s">
        <v>462</v>
      </c>
      <c r="AE12" s="55" t="s">
        <v>462</v>
      </c>
      <c r="AF12" s="55" t="s">
        <v>462</v>
      </c>
      <c r="AG12" s="56" t="s">
        <v>462</v>
      </c>
      <c r="AH12" s="57" t="s">
        <v>462</v>
      </c>
      <c r="AI12" s="58" t="s">
        <v>462</v>
      </c>
      <c r="AJ12" s="58" t="s">
        <v>462</v>
      </c>
      <c r="AK12" s="58" t="s">
        <v>462</v>
      </c>
      <c r="AL12" s="58" t="s">
        <v>462</v>
      </c>
      <c r="AN12" s="397"/>
      <c r="AO12" s="398"/>
      <c r="AP12" s="398"/>
      <c r="AQ12" s="398"/>
      <c r="AR12" s="398"/>
      <c r="AS12" s="399"/>
      <c r="AT12" s="378"/>
      <c r="AU12" s="378"/>
    </row>
    <row r="13" spans="2:47" ht="15.75">
      <c r="B13" s="392"/>
      <c r="C13" s="392"/>
      <c r="D13" s="393"/>
      <c r="E13" s="366"/>
      <c r="F13" s="364"/>
      <c r="G13" s="364"/>
      <c r="H13" s="364"/>
      <c r="I13" s="365"/>
      <c r="J13" s="54" t="s">
        <v>462</v>
      </c>
      <c r="K13" s="55" t="s">
        <v>462</v>
      </c>
      <c r="L13" s="55" t="s">
        <v>462</v>
      </c>
      <c r="M13" s="55" t="s">
        <v>462</v>
      </c>
      <c r="N13" s="55" t="s">
        <v>462</v>
      </c>
      <c r="O13" s="56" t="s">
        <v>462</v>
      </c>
      <c r="P13" s="54" t="s">
        <v>462</v>
      </c>
      <c r="Q13" s="55" t="s">
        <v>462</v>
      </c>
      <c r="R13" s="55" t="s">
        <v>462</v>
      </c>
      <c r="S13" s="55" t="s">
        <v>462</v>
      </c>
      <c r="T13" s="55" t="s">
        <v>462</v>
      </c>
      <c r="U13" s="56" t="s">
        <v>462</v>
      </c>
      <c r="V13" s="54" t="s">
        <v>462</v>
      </c>
      <c r="W13" s="55" t="s">
        <v>462</v>
      </c>
      <c r="X13" s="55" t="s">
        <v>462</v>
      </c>
      <c r="Y13" s="55" t="s">
        <v>462</v>
      </c>
      <c r="Z13" s="55" t="s">
        <v>462</v>
      </c>
      <c r="AA13" s="56" t="s">
        <v>462</v>
      </c>
      <c r="AB13" s="54" t="s">
        <v>462</v>
      </c>
      <c r="AC13" s="55" t="s">
        <v>462</v>
      </c>
      <c r="AD13" s="55" t="s">
        <v>462</v>
      </c>
      <c r="AE13" s="55" t="s">
        <v>462</v>
      </c>
      <c r="AF13" s="55" t="s">
        <v>462</v>
      </c>
      <c r="AG13" s="56" t="s">
        <v>462</v>
      </c>
      <c r="AH13" s="57" t="s">
        <v>462</v>
      </c>
      <c r="AI13" s="58" t="s">
        <v>462</v>
      </c>
      <c r="AJ13" s="58" t="s">
        <v>462</v>
      </c>
      <c r="AK13" s="58" t="s">
        <v>462</v>
      </c>
      <c r="AL13" s="58" t="s">
        <v>462</v>
      </c>
      <c r="AN13" s="397"/>
      <c r="AO13" s="398"/>
      <c r="AP13" s="398"/>
      <c r="AQ13" s="398"/>
      <c r="AR13" s="398"/>
      <c r="AS13" s="399"/>
      <c r="AT13" s="378"/>
      <c r="AU13" s="378"/>
    </row>
    <row r="14" spans="2:47" ht="5.25" customHeight="1" thickBot="1">
      <c r="B14" s="392"/>
      <c r="C14" s="392"/>
      <c r="D14" s="393"/>
      <c r="E14" s="366"/>
      <c r="F14" s="364"/>
      <c r="G14" s="364"/>
      <c r="H14" s="364"/>
      <c r="I14" s="365"/>
      <c r="J14" s="54" t="s">
        <v>462</v>
      </c>
      <c r="K14" s="55" t="s">
        <v>462</v>
      </c>
      <c r="L14" s="55" t="s">
        <v>462</v>
      </c>
      <c r="M14" s="55" t="s">
        <v>462</v>
      </c>
      <c r="N14" s="55" t="s">
        <v>462</v>
      </c>
      <c r="O14" s="56" t="s">
        <v>462</v>
      </c>
      <c r="P14" s="54" t="s">
        <v>462</v>
      </c>
      <c r="Q14" s="55" t="s">
        <v>462</v>
      </c>
      <c r="R14" s="55" t="s">
        <v>462</v>
      </c>
      <c r="S14" s="55" t="s">
        <v>462</v>
      </c>
      <c r="T14" s="55" t="s">
        <v>462</v>
      </c>
      <c r="U14" s="56" t="s">
        <v>462</v>
      </c>
      <c r="V14" s="54" t="s">
        <v>462</v>
      </c>
      <c r="W14" s="55" t="s">
        <v>462</v>
      </c>
      <c r="X14" s="55" t="s">
        <v>462</v>
      </c>
      <c r="Y14" s="55" t="s">
        <v>462</v>
      </c>
      <c r="Z14" s="55" t="s">
        <v>462</v>
      </c>
      <c r="AA14" s="56" t="s">
        <v>462</v>
      </c>
      <c r="AB14" s="54" t="s">
        <v>462</v>
      </c>
      <c r="AC14" s="55" t="s">
        <v>462</v>
      </c>
      <c r="AD14" s="55" t="s">
        <v>462</v>
      </c>
      <c r="AE14" s="55" t="s">
        <v>462</v>
      </c>
      <c r="AF14" s="55" t="s">
        <v>462</v>
      </c>
      <c r="AG14" s="56" t="s">
        <v>462</v>
      </c>
      <c r="AH14" s="57" t="s">
        <v>462</v>
      </c>
      <c r="AI14" s="58" t="s">
        <v>462</v>
      </c>
      <c r="AJ14" s="58" t="s">
        <v>462</v>
      </c>
      <c r="AK14" s="58" t="s">
        <v>462</v>
      </c>
      <c r="AL14" s="58" t="s">
        <v>462</v>
      </c>
      <c r="AN14" s="397"/>
      <c r="AO14" s="398"/>
      <c r="AP14" s="398"/>
      <c r="AQ14" s="398"/>
      <c r="AR14" s="398"/>
      <c r="AS14" s="399"/>
      <c r="AT14" s="378"/>
      <c r="AU14" s="378"/>
    </row>
    <row r="15" spans="2:47" ht="16.5" hidden="1" thickBot="1">
      <c r="B15" s="392"/>
      <c r="C15" s="392"/>
      <c r="D15" s="393"/>
      <c r="E15" s="366"/>
      <c r="F15" s="364"/>
      <c r="G15" s="364"/>
      <c r="H15" s="364"/>
      <c r="I15" s="365"/>
      <c r="J15" s="54" t="s">
        <v>462</v>
      </c>
      <c r="K15" s="55" t="s">
        <v>462</v>
      </c>
      <c r="L15" s="55" t="s">
        <v>462</v>
      </c>
      <c r="M15" s="55" t="s">
        <v>462</v>
      </c>
      <c r="N15" s="55" t="s">
        <v>462</v>
      </c>
      <c r="O15" s="56" t="s">
        <v>462</v>
      </c>
      <c r="P15" s="54" t="s">
        <v>462</v>
      </c>
      <c r="Q15" s="55" t="s">
        <v>462</v>
      </c>
      <c r="R15" s="55" t="s">
        <v>462</v>
      </c>
      <c r="S15" s="55" t="s">
        <v>462</v>
      </c>
      <c r="T15" s="55" t="s">
        <v>462</v>
      </c>
      <c r="U15" s="56" t="s">
        <v>462</v>
      </c>
      <c r="V15" s="54" t="s">
        <v>462</v>
      </c>
      <c r="W15" s="55" t="s">
        <v>462</v>
      </c>
      <c r="X15" s="55" t="s">
        <v>462</v>
      </c>
      <c r="Y15" s="55" t="s">
        <v>462</v>
      </c>
      <c r="Z15" s="55" t="s">
        <v>462</v>
      </c>
      <c r="AA15" s="56" t="s">
        <v>462</v>
      </c>
      <c r="AB15" s="54" t="s">
        <v>462</v>
      </c>
      <c r="AC15" s="55" t="s">
        <v>462</v>
      </c>
      <c r="AD15" s="55" t="s">
        <v>462</v>
      </c>
      <c r="AE15" s="55" t="s">
        <v>462</v>
      </c>
      <c r="AF15" s="55" t="s">
        <v>462</v>
      </c>
      <c r="AG15" s="56" t="s">
        <v>462</v>
      </c>
      <c r="AH15" s="57" t="s">
        <v>462</v>
      </c>
      <c r="AI15" s="58" t="s">
        <v>462</v>
      </c>
      <c r="AJ15" s="58" t="s">
        <v>462</v>
      </c>
      <c r="AK15" s="58" t="s">
        <v>462</v>
      </c>
      <c r="AL15" s="58" t="s">
        <v>462</v>
      </c>
      <c r="AN15" s="397"/>
      <c r="AO15" s="398"/>
      <c r="AP15" s="398"/>
      <c r="AQ15" s="398"/>
      <c r="AR15" s="398"/>
      <c r="AS15" s="399"/>
      <c r="AT15" s="35"/>
      <c r="AU15" s="35"/>
    </row>
    <row r="16" spans="2:47" ht="16.5" hidden="1" thickBot="1">
      <c r="B16" s="392"/>
      <c r="C16" s="392"/>
      <c r="D16" s="393"/>
      <c r="E16" s="366"/>
      <c r="F16" s="364"/>
      <c r="G16" s="364"/>
      <c r="H16" s="364"/>
      <c r="I16" s="365"/>
      <c r="J16" s="54" t="s">
        <v>462</v>
      </c>
      <c r="K16" s="55" t="s">
        <v>462</v>
      </c>
      <c r="L16" s="55" t="s">
        <v>462</v>
      </c>
      <c r="M16" s="55" t="s">
        <v>462</v>
      </c>
      <c r="N16" s="55" t="s">
        <v>462</v>
      </c>
      <c r="O16" s="56" t="s">
        <v>462</v>
      </c>
      <c r="P16" s="54" t="s">
        <v>462</v>
      </c>
      <c r="Q16" s="55" t="s">
        <v>462</v>
      </c>
      <c r="R16" s="55" t="s">
        <v>462</v>
      </c>
      <c r="S16" s="55" t="s">
        <v>462</v>
      </c>
      <c r="T16" s="55" t="s">
        <v>462</v>
      </c>
      <c r="U16" s="56" t="s">
        <v>462</v>
      </c>
      <c r="V16" s="54" t="s">
        <v>462</v>
      </c>
      <c r="W16" s="55" t="s">
        <v>462</v>
      </c>
      <c r="X16" s="55" t="s">
        <v>462</v>
      </c>
      <c r="Y16" s="55" t="s">
        <v>462</v>
      </c>
      <c r="Z16" s="55" t="s">
        <v>462</v>
      </c>
      <c r="AA16" s="56" t="s">
        <v>462</v>
      </c>
      <c r="AB16" s="54" t="s">
        <v>462</v>
      </c>
      <c r="AC16" s="55" t="s">
        <v>462</v>
      </c>
      <c r="AD16" s="55" t="s">
        <v>462</v>
      </c>
      <c r="AE16" s="55" t="s">
        <v>462</v>
      </c>
      <c r="AF16" s="55" t="s">
        <v>462</v>
      </c>
      <c r="AG16" s="56" t="s">
        <v>462</v>
      </c>
      <c r="AH16" s="57" t="s">
        <v>462</v>
      </c>
      <c r="AI16" s="58" t="s">
        <v>462</v>
      </c>
      <c r="AJ16" s="58" t="s">
        <v>462</v>
      </c>
      <c r="AK16" s="58" t="s">
        <v>462</v>
      </c>
      <c r="AL16" s="58" t="s">
        <v>462</v>
      </c>
      <c r="AN16" s="397"/>
      <c r="AO16" s="398"/>
      <c r="AP16" s="398"/>
      <c r="AQ16" s="398"/>
      <c r="AR16" s="398"/>
      <c r="AS16" s="399"/>
      <c r="AT16" s="35"/>
      <c r="AU16" s="35"/>
    </row>
    <row r="17" spans="2:47" ht="16.5" hidden="1" thickBot="1">
      <c r="B17" s="392"/>
      <c r="C17" s="392"/>
      <c r="D17" s="393"/>
      <c r="E17" s="367"/>
      <c r="F17" s="368"/>
      <c r="G17" s="368"/>
      <c r="H17" s="368"/>
      <c r="I17" s="369"/>
      <c r="J17" s="59" t="s">
        <v>462</v>
      </c>
      <c r="K17" s="60" t="s">
        <v>462</v>
      </c>
      <c r="L17" s="60" t="s">
        <v>462</v>
      </c>
      <c r="M17" s="60" t="s">
        <v>462</v>
      </c>
      <c r="N17" s="60" t="s">
        <v>462</v>
      </c>
      <c r="O17" s="61" t="s">
        <v>462</v>
      </c>
      <c r="P17" s="54" t="s">
        <v>462</v>
      </c>
      <c r="Q17" s="55" t="s">
        <v>462</v>
      </c>
      <c r="R17" s="55" t="s">
        <v>462</v>
      </c>
      <c r="S17" s="55" t="s">
        <v>462</v>
      </c>
      <c r="T17" s="55" t="s">
        <v>462</v>
      </c>
      <c r="U17" s="56" t="s">
        <v>462</v>
      </c>
      <c r="V17" s="59" t="s">
        <v>462</v>
      </c>
      <c r="W17" s="60" t="s">
        <v>462</v>
      </c>
      <c r="X17" s="60" t="s">
        <v>462</v>
      </c>
      <c r="Y17" s="60" t="s">
        <v>462</v>
      </c>
      <c r="Z17" s="60" t="s">
        <v>462</v>
      </c>
      <c r="AA17" s="61" t="s">
        <v>462</v>
      </c>
      <c r="AB17" s="54" t="s">
        <v>462</v>
      </c>
      <c r="AC17" s="55" t="s">
        <v>462</v>
      </c>
      <c r="AD17" s="55" t="s">
        <v>462</v>
      </c>
      <c r="AE17" s="55" t="s">
        <v>462</v>
      </c>
      <c r="AF17" s="55" t="s">
        <v>462</v>
      </c>
      <c r="AG17" s="56" t="s">
        <v>462</v>
      </c>
      <c r="AH17" s="62" t="s">
        <v>462</v>
      </c>
      <c r="AI17" s="63" t="s">
        <v>462</v>
      </c>
      <c r="AJ17" s="63" t="s">
        <v>462</v>
      </c>
      <c r="AK17" s="63" t="s">
        <v>462</v>
      </c>
      <c r="AL17" s="63" t="s">
        <v>462</v>
      </c>
      <c r="AN17" s="400"/>
      <c r="AO17" s="401"/>
      <c r="AP17" s="401"/>
      <c r="AQ17" s="401"/>
      <c r="AR17" s="401"/>
      <c r="AS17" s="402"/>
      <c r="AT17" s="35"/>
      <c r="AU17" s="35"/>
    </row>
    <row r="18" spans="2:47" ht="15.75" customHeight="1">
      <c r="B18" s="392"/>
      <c r="C18" s="392"/>
      <c r="D18" s="393"/>
      <c r="E18" s="360" t="s">
        <v>465</v>
      </c>
      <c r="F18" s="361"/>
      <c r="G18" s="361"/>
      <c r="H18" s="361"/>
      <c r="I18" s="361"/>
      <c r="J18" s="185" t="s">
        <v>462</v>
      </c>
      <c r="K18" s="186" t="s">
        <v>462</v>
      </c>
      <c r="L18" s="186" t="s">
        <v>462</v>
      </c>
      <c r="M18" s="186" t="s">
        <v>462</v>
      </c>
      <c r="N18" s="186" t="s">
        <v>462</v>
      </c>
      <c r="O18" s="187" t="s">
        <v>462</v>
      </c>
      <c r="P18" s="185" t="s">
        <v>462</v>
      </c>
      <c r="Q18" s="186" t="s">
        <v>462</v>
      </c>
      <c r="R18" s="64" t="s">
        <v>462</v>
      </c>
      <c r="S18" s="64" t="s">
        <v>462</v>
      </c>
      <c r="T18" s="64" t="s">
        <v>462</v>
      </c>
      <c r="U18" s="65" t="s">
        <v>462</v>
      </c>
      <c r="V18" s="49" t="s">
        <v>462</v>
      </c>
      <c r="W18" s="50" t="s">
        <v>462</v>
      </c>
      <c r="X18" s="50" t="s">
        <v>462</v>
      </c>
      <c r="Y18" s="50" t="s">
        <v>462</v>
      </c>
      <c r="Z18" s="50" t="s">
        <v>462</v>
      </c>
      <c r="AA18" s="51" t="s">
        <v>462</v>
      </c>
      <c r="AB18" s="49" t="s">
        <v>462</v>
      </c>
      <c r="AC18" s="50" t="s">
        <v>462</v>
      </c>
      <c r="AD18" s="50" t="s">
        <v>462</v>
      </c>
      <c r="AE18" s="50" t="s">
        <v>462</v>
      </c>
      <c r="AF18" s="50" t="s">
        <v>462</v>
      </c>
      <c r="AG18" s="51" t="s">
        <v>462</v>
      </c>
      <c r="AH18" s="52" t="s">
        <v>462</v>
      </c>
      <c r="AI18" s="53" t="s">
        <v>462</v>
      </c>
      <c r="AJ18" s="53" t="s">
        <v>462</v>
      </c>
      <c r="AK18" s="53" t="s">
        <v>462</v>
      </c>
      <c r="AL18" s="53" t="s">
        <v>462</v>
      </c>
      <c r="AN18" s="403" t="s">
        <v>466</v>
      </c>
      <c r="AO18" s="404"/>
      <c r="AP18" s="404"/>
      <c r="AQ18" s="404"/>
      <c r="AR18" s="404"/>
      <c r="AS18" s="404"/>
      <c r="AT18" s="409" t="s">
        <v>467</v>
      </c>
      <c r="AU18" s="410"/>
    </row>
    <row r="19" spans="2:47" ht="15.75" customHeight="1">
      <c r="B19" s="392"/>
      <c r="C19" s="392"/>
      <c r="D19" s="393"/>
      <c r="E19" s="363"/>
      <c r="F19" s="364"/>
      <c r="G19" s="364"/>
      <c r="H19" s="364"/>
      <c r="I19" s="364"/>
      <c r="J19" s="188" t="s">
        <v>462</v>
      </c>
      <c r="K19" s="189" t="s">
        <v>462</v>
      </c>
      <c r="L19" s="189" t="s">
        <v>462</v>
      </c>
      <c r="M19" s="189" t="s">
        <v>462</v>
      </c>
      <c r="N19" s="189" t="s">
        <v>462</v>
      </c>
      <c r="O19" s="190" t="s">
        <v>462</v>
      </c>
      <c r="P19" s="188" t="s">
        <v>462</v>
      </c>
      <c r="Q19" s="189" t="s">
        <v>462</v>
      </c>
      <c r="R19" s="67" t="s">
        <v>462</v>
      </c>
      <c r="S19" s="67" t="s">
        <v>462</v>
      </c>
      <c r="T19" s="67" t="s">
        <v>462</v>
      </c>
      <c r="U19" s="68" t="s">
        <v>462</v>
      </c>
      <c r="V19" s="54" t="s">
        <v>462</v>
      </c>
      <c r="W19" s="55" t="s">
        <v>462</v>
      </c>
      <c r="X19" s="55" t="s">
        <v>462</v>
      </c>
      <c r="Y19" s="55" t="s">
        <v>462</v>
      </c>
      <c r="Z19" s="55" t="s">
        <v>462</v>
      </c>
      <c r="AA19" s="56" t="s">
        <v>462</v>
      </c>
      <c r="AB19" s="54" t="s">
        <v>462</v>
      </c>
      <c r="AC19" s="55" t="s">
        <v>462</v>
      </c>
      <c r="AD19" s="55" t="s">
        <v>462</v>
      </c>
      <c r="AE19" s="55" t="s">
        <v>462</v>
      </c>
      <c r="AF19" s="55" t="s">
        <v>462</v>
      </c>
      <c r="AG19" s="56" t="s">
        <v>462</v>
      </c>
      <c r="AH19" s="57" t="s">
        <v>462</v>
      </c>
      <c r="AI19" s="58" t="s">
        <v>462</v>
      </c>
      <c r="AJ19" s="58" t="s">
        <v>462</v>
      </c>
      <c r="AK19" s="58" t="s">
        <v>462</v>
      </c>
      <c r="AL19" s="58" t="s">
        <v>462</v>
      </c>
      <c r="AN19" s="405"/>
      <c r="AO19" s="406"/>
      <c r="AP19" s="406"/>
      <c r="AQ19" s="406"/>
      <c r="AR19" s="406"/>
      <c r="AS19" s="406"/>
      <c r="AT19" s="411"/>
      <c r="AU19" s="412"/>
    </row>
    <row r="20" spans="2:47" ht="15.75" customHeight="1">
      <c r="B20" s="392"/>
      <c r="C20" s="392"/>
      <c r="D20" s="393"/>
      <c r="E20" s="366"/>
      <c r="F20" s="364"/>
      <c r="G20" s="364"/>
      <c r="H20" s="364"/>
      <c r="I20" s="364"/>
      <c r="J20" s="188" t="s">
        <v>462</v>
      </c>
      <c r="K20" s="189" t="s">
        <v>462</v>
      </c>
      <c r="L20" s="189" t="s">
        <v>462</v>
      </c>
      <c r="M20" s="189" t="s">
        <v>462</v>
      </c>
      <c r="N20" s="189" t="s">
        <v>462</v>
      </c>
      <c r="O20" s="190" t="s">
        <v>462</v>
      </c>
      <c r="P20" s="188" t="s">
        <v>462</v>
      </c>
      <c r="Q20" s="189" t="s">
        <v>462</v>
      </c>
      <c r="R20" s="67" t="s">
        <v>462</v>
      </c>
      <c r="S20" s="67" t="s">
        <v>462</v>
      </c>
      <c r="T20" s="67" t="s">
        <v>462</v>
      </c>
      <c r="U20" s="68" t="s">
        <v>462</v>
      </c>
      <c r="V20" s="54" t="s">
        <v>462</v>
      </c>
      <c r="W20" s="55" t="s">
        <v>462</v>
      </c>
      <c r="X20" s="55" t="s">
        <v>462</v>
      </c>
      <c r="Y20" s="55" t="s">
        <v>462</v>
      </c>
      <c r="Z20" s="55" t="s">
        <v>462</v>
      </c>
      <c r="AA20" s="56" t="s">
        <v>462</v>
      </c>
      <c r="AB20" s="54" t="s">
        <v>462</v>
      </c>
      <c r="AC20" s="55" t="s">
        <v>462</v>
      </c>
      <c r="AD20" s="55" t="s">
        <v>462</v>
      </c>
      <c r="AE20" s="55" t="s">
        <v>462</v>
      </c>
      <c r="AF20" s="55" t="s">
        <v>462</v>
      </c>
      <c r="AG20" s="56" t="s">
        <v>462</v>
      </c>
      <c r="AH20" s="57" t="s">
        <v>462</v>
      </c>
      <c r="AI20" s="58" t="s">
        <v>462</v>
      </c>
      <c r="AJ20" s="58" t="s">
        <v>462</v>
      </c>
      <c r="AK20" s="58" t="s">
        <v>462</v>
      </c>
      <c r="AL20" s="58" t="s">
        <v>462</v>
      </c>
      <c r="AN20" s="405"/>
      <c r="AO20" s="406"/>
      <c r="AP20" s="406"/>
      <c r="AQ20" s="406"/>
      <c r="AR20" s="406"/>
      <c r="AS20" s="406"/>
      <c r="AT20" s="411"/>
      <c r="AU20" s="412"/>
    </row>
    <row r="21" spans="2:47" ht="15.75" customHeight="1">
      <c r="B21" s="392"/>
      <c r="C21" s="392"/>
      <c r="D21" s="393"/>
      <c r="E21" s="366"/>
      <c r="F21" s="364"/>
      <c r="G21" s="364"/>
      <c r="H21" s="364"/>
      <c r="I21" s="364"/>
      <c r="J21" s="188" t="s">
        <v>462</v>
      </c>
      <c r="K21" s="189" t="s">
        <v>462</v>
      </c>
      <c r="L21" s="189" t="s">
        <v>462</v>
      </c>
      <c r="M21" s="189" t="s">
        <v>462</v>
      </c>
      <c r="N21" s="189" t="s">
        <v>462</v>
      </c>
      <c r="O21" s="190" t="s">
        <v>462</v>
      </c>
      <c r="P21" s="188" t="s">
        <v>462</v>
      </c>
      <c r="Q21" s="189" t="s">
        <v>462</v>
      </c>
      <c r="R21" s="67" t="s">
        <v>462</v>
      </c>
      <c r="S21" s="67" t="s">
        <v>462</v>
      </c>
      <c r="T21" s="67" t="s">
        <v>462</v>
      </c>
      <c r="U21" s="68" t="s">
        <v>462</v>
      </c>
      <c r="V21" s="54" t="s">
        <v>462</v>
      </c>
      <c r="W21" s="55" t="s">
        <v>462</v>
      </c>
      <c r="X21" s="55" t="s">
        <v>462</v>
      </c>
      <c r="Y21" s="55" t="s">
        <v>462</v>
      </c>
      <c r="Z21" s="55" t="s">
        <v>462</v>
      </c>
      <c r="AA21" s="56" t="s">
        <v>462</v>
      </c>
      <c r="AB21" s="54" t="s">
        <v>462</v>
      </c>
      <c r="AC21" s="55" t="s">
        <v>462</v>
      </c>
      <c r="AD21" s="55" t="s">
        <v>462</v>
      </c>
      <c r="AE21" s="55" t="s">
        <v>462</v>
      </c>
      <c r="AF21" s="55" t="s">
        <v>462</v>
      </c>
      <c r="AG21" s="56" t="s">
        <v>462</v>
      </c>
      <c r="AH21" s="57" t="s">
        <v>462</v>
      </c>
      <c r="AI21" s="58" t="s">
        <v>462</v>
      </c>
      <c r="AJ21" s="58" t="s">
        <v>462</v>
      </c>
      <c r="AK21" s="58" t="s">
        <v>462</v>
      </c>
      <c r="AL21" s="58" t="s">
        <v>462</v>
      </c>
      <c r="AN21" s="405"/>
      <c r="AO21" s="406"/>
      <c r="AP21" s="406"/>
      <c r="AQ21" s="406"/>
      <c r="AR21" s="406"/>
      <c r="AS21" s="406"/>
      <c r="AT21" s="411"/>
      <c r="AU21" s="412"/>
    </row>
    <row r="22" spans="2:47" ht="15.75" customHeight="1">
      <c r="B22" s="392"/>
      <c r="C22" s="392"/>
      <c r="D22" s="393"/>
      <c r="E22" s="366"/>
      <c r="F22" s="364"/>
      <c r="G22" s="364"/>
      <c r="H22" s="364"/>
      <c r="I22" s="364"/>
      <c r="J22" s="188" t="s">
        <v>462</v>
      </c>
      <c r="K22" s="189" t="s">
        <v>462</v>
      </c>
      <c r="L22" s="189" t="s">
        <v>462</v>
      </c>
      <c r="M22" s="189" t="s">
        <v>462</v>
      </c>
      <c r="N22" s="189" t="s">
        <v>462</v>
      </c>
      <c r="O22" s="190" t="s">
        <v>462</v>
      </c>
      <c r="P22" s="188" t="s">
        <v>462</v>
      </c>
      <c r="Q22" s="189" t="s">
        <v>462</v>
      </c>
      <c r="R22" s="67" t="s">
        <v>462</v>
      </c>
      <c r="S22" s="67" t="s">
        <v>462</v>
      </c>
      <c r="T22" s="67" t="s">
        <v>462</v>
      </c>
      <c r="U22" s="68" t="s">
        <v>462</v>
      </c>
      <c r="V22" s="54" t="s">
        <v>462</v>
      </c>
      <c r="W22" s="55" t="s">
        <v>462</v>
      </c>
      <c r="X22" s="55" t="s">
        <v>462</v>
      </c>
      <c r="Y22" s="55" t="s">
        <v>462</v>
      </c>
      <c r="Z22" s="55" t="s">
        <v>462</v>
      </c>
      <c r="AA22" s="56" t="s">
        <v>462</v>
      </c>
      <c r="AB22" s="54" t="s">
        <v>462</v>
      </c>
      <c r="AC22" s="55" t="s">
        <v>462</v>
      </c>
      <c r="AD22" s="55" t="s">
        <v>462</v>
      </c>
      <c r="AE22" s="55" t="s">
        <v>462</v>
      </c>
      <c r="AF22" s="55" t="s">
        <v>462</v>
      </c>
      <c r="AG22" s="56" t="s">
        <v>462</v>
      </c>
      <c r="AH22" s="57" t="s">
        <v>462</v>
      </c>
      <c r="AI22" s="58" t="s">
        <v>462</v>
      </c>
      <c r="AJ22" s="58" t="s">
        <v>462</v>
      </c>
      <c r="AK22" s="58" t="s">
        <v>462</v>
      </c>
      <c r="AL22" s="58" t="s">
        <v>462</v>
      </c>
      <c r="AN22" s="405"/>
      <c r="AO22" s="406"/>
      <c r="AP22" s="406"/>
      <c r="AQ22" s="406"/>
      <c r="AR22" s="406"/>
      <c r="AS22" s="406"/>
      <c r="AT22" s="411"/>
      <c r="AU22" s="412"/>
    </row>
    <row r="23" spans="2:47" ht="0.75" customHeight="1">
      <c r="B23" s="392"/>
      <c r="C23" s="392"/>
      <c r="D23" s="393"/>
      <c r="E23" s="366"/>
      <c r="F23" s="364"/>
      <c r="G23" s="364"/>
      <c r="H23" s="364"/>
      <c r="I23" s="364"/>
      <c r="J23" s="188" t="s">
        <v>462</v>
      </c>
      <c r="K23" s="189" t="s">
        <v>462</v>
      </c>
      <c r="L23" s="189" t="s">
        <v>462</v>
      </c>
      <c r="M23" s="189" t="s">
        <v>462</v>
      </c>
      <c r="N23" s="189" t="s">
        <v>462</v>
      </c>
      <c r="O23" s="190" t="s">
        <v>462</v>
      </c>
      <c r="P23" s="188" t="s">
        <v>462</v>
      </c>
      <c r="Q23" s="189" t="s">
        <v>462</v>
      </c>
      <c r="R23" s="67" t="s">
        <v>462</v>
      </c>
      <c r="S23" s="67" t="s">
        <v>462</v>
      </c>
      <c r="T23" s="67" t="s">
        <v>462</v>
      </c>
      <c r="U23" s="68" t="s">
        <v>462</v>
      </c>
      <c r="V23" s="54" t="s">
        <v>462</v>
      </c>
      <c r="W23" s="55" t="s">
        <v>462</v>
      </c>
      <c r="X23" s="55" t="s">
        <v>462</v>
      </c>
      <c r="Y23" s="55" t="s">
        <v>462</v>
      </c>
      <c r="Z23" s="55" t="s">
        <v>462</v>
      </c>
      <c r="AA23" s="56" t="s">
        <v>462</v>
      </c>
      <c r="AB23" s="54" t="s">
        <v>462</v>
      </c>
      <c r="AC23" s="55" t="s">
        <v>462</v>
      </c>
      <c r="AD23" s="55" t="s">
        <v>462</v>
      </c>
      <c r="AE23" s="55" t="s">
        <v>462</v>
      </c>
      <c r="AF23" s="55" t="s">
        <v>462</v>
      </c>
      <c r="AG23" s="56" t="s">
        <v>462</v>
      </c>
      <c r="AH23" s="57" t="s">
        <v>462</v>
      </c>
      <c r="AI23" s="58" t="s">
        <v>462</v>
      </c>
      <c r="AJ23" s="58" t="s">
        <v>462</v>
      </c>
      <c r="AK23" s="58" t="s">
        <v>462</v>
      </c>
      <c r="AL23" s="58" t="s">
        <v>462</v>
      </c>
      <c r="AN23" s="405"/>
      <c r="AO23" s="406"/>
      <c r="AP23" s="406"/>
      <c r="AQ23" s="406"/>
      <c r="AR23" s="406"/>
      <c r="AS23" s="406"/>
      <c r="AT23" s="411"/>
      <c r="AU23" s="412"/>
    </row>
    <row r="24" spans="2:47" ht="15.75" hidden="1" customHeight="1">
      <c r="B24" s="392"/>
      <c r="C24" s="392"/>
      <c r="D24" s="393"/>
      <c r="E24" s="366"/>
      <c r="F24" s="364"/>
      <c r="G24" s="364"/>
      <c r="H24" s="364"/>
      <c r="I24" s="364"/>
      <c r="J24" s="188" t="s">
        <v>462</v>
      </c>
      <c r="K24" s="189" t="s">
        <v>462</v>
      </c>
      <c r="L24" s="189" t="s">
        <v>462</v>
      </c>
      <c r="M24" s="189" t="s">
        <v>462</v>
      </c>
      <c r="N24" s="189" t="s">
        <v>462</v>
      </c>
      <c r="O24" s="190" t="s">
        <v>462</v>
      </c>
      <c r="P24" s="188" t="s">
        <v>462</v>
      </c>
      <c r="Q24" s="189" t="s">
        <v>462</v>
      </c>
      <c r="R24" s="67" t="s">
        <v>462</v>
      </c>
      <c r="S24" s="67" t="s">
        <v>462</v>
      </c>
      <c r="T24" s="67" t="s">
        <v>462</v>
      </c>
      <c r="U24" s="68" t="s">
        <v>462</v>
      </c>
      <c r="V24" s="54" t="s">
        <v>462</v>
      </c>
      <c r="W24" s="55" t="s">
        <v>462</v>
      </c>
      <c r="X24" s="55" t="s">
        <v>462</v>
      </c>
      <c r="Y24" s="55" t="s">
        <v>462</v>
      </c>
      <c r="Z24" s="55" t="s">
        <v>462</v>
      </c>
      <c r="AA24" s="56" t="s">
        <v>462</v>
      </c>
      <c r="AB24" s="54" t="s">
        <v>462</v>
      </c>
      <c r="AC24" s="55" t="s">
        <v>462</v>
      </c>
      <c r="AD24" s="55" t="s">
        <v>462</v>
      </c>
      <c r="AE24" s="55" t="s">
        <v>462</v>
      </c>
      <c r="AF24" s="55" t="s">
        <v>462</v>
      </c>
      <c r="AG24" s="56" t="s">
        <v>462</v>
      </c>
      <c r="AH24" s="57" t="s">
        <v>462</v>
      </c>
      <c r="AI24" s="58" t="s">
        <v>462</v>
      </c>
      <c r="AJ24" s="58" t="s">
        <v>462</v>
      </c>
      <c r="AK24" s="58" t="s">
        <v>462</v>
      </c>
      <c r="AL24" s="58" t="s">
        <v>462</v>
      </c>
      <c r="AN24" s="405"/>
      <c r="AO24" s="406"/>
      <c r="AP24" s="406"/>
      <c r="AQ24" s="406"/>
      <c r="AR24" s="406"/>
      <c r="AS24" s="406"/>
      <c r="AT24" s="411"/>
      <c r="AU24" s="412"/>
    </row>
    <row r="25" spans="2:47" ht="15.75" hidden="1" customHeight="1" thickBot="1">
      <c r="B25" s="392"/>
      <c r="C25" s="392"/>
      <c r="D25" s="393"/>
      <c r="E25" s="366"/>
      <c r="F25" s="364"/>
      <c r="G25" s="364"/>
      <c r="H25" s="364"/>
      <c r="I25" s="364"/>
      <c r="J25" s="188" t="s">
        <v>462</v>
      </c>
      <c r="K25" s="189" t="s">
        <v>462</v>
      </c>
      <c r="L25" s="189" t="s">
        <v>462</v>
      </c>
      <c r="M25" s="189" t="s">
        <v>462</v>
      </c>
      <c r="N25" s="189" t="s">
        <v>462</v>
      </c>
      <c r="O25" s="190" t="s">
        <v>462</v>
      </c>
      <c r="P25" s="188" t="s">
        <v>462</v>
      </c>
      <c r="Q25" s="189" t="s">
        <v>462</v>
      </c>
      <c r="R25" s="67" t="s">
        <v>462</v>
      </c>
      <c r="S25" s="67" t="s">
        <v>462</v>
      </c>
      <c r="T25" s="67" t="s">
        <v>462</v>
      </c>
      <c r="U25" s="68" t="s">
        <v>462</v>
      </c>
      <c r="V25" s="54" t="s">
        <v>462</v>
      </c>
      <c r="W25" s="55" t="s">
        <v>462</v>
      </c>
      <c r="X25" s="55" t="s">
        <v>462</v>
      </c>
      <c r="Y25" s="55" t="s">
        <v>462</v>
      </c>
      <c r="Z25" s="55" t="s">
        <v>462</v>
      </c>
      <c r="AA25" s="56" t="s">
        <v>462</v>
      </c>
      <c r="AB25" s="54" t="s">
        <v>462</v>
      </c>
      <c r="AC25" s="55" t="s">
        <v>462</v>
      </c>
      <c r="AD25" s="55" t="s">
        <v>462</v>
      </c>
      <c r="AE25" s="55" t="s">
        <v>462</v>
      </c>
      <c r="AF25" s="55" t="s">
        <v>462</v>
      </c>
      <c r="AG25" s="56" t="s">
        <v>462</v>
      </c>
      <c r="AH25" s="57" t="s">
        <v>462</v>
      </c>
      <c r="AI25" s="58" t="s">
        <v>462</v>
      </c>
      <c r="AJ25" s="58" t="s">
        <v>462</v>
      </c>
      <c r="AK25" s="58" t="s">
        <v>462</v>
      </c>
      <c r="AL25" s="58" t="s">
        <v>462</v>
      </c>
      <c r="AN25" s="405"/>
      <c r="AO25" s="406"/>
      <c r="AP25" s="406"/>
      <c r="AQ25" s="406"/>
      <c r="AR25" s="406"/>
      <c r="AS25" s="406"/>
      <c r="AT25" s="411"/>
      <c r="AU25" s="412"/>
    </row>
    <row r="26" spans="2:47" ht="15.75" hidden="1" customHeight="1" thickBot="1">
      <c r="B26" s="392"/>
      <c r="C26" s="392"/>
      <c r="D26" s="393"/>
      <c r="E26" s="366"/>
      <c r="F26" s="364"/>
      <c r="G26" s="364"/>
      <c r="H26" s="364"/>
      <c r="I26" s="364"/>
      <c r="J26" s="188" t="s">
        <v>462</v>
      </c>
      <c r="K26" s="189" t="s">
        <v>462</v>
      </c>
      <c r="L26" s="189" t="s">
        <v>462</v>
      </c>
      <c r="M26" s="189" t="s">
        <v>462</v>
      </c>
      <c r="N26" s="189" t="s">
        <v>462</v>
      </c>
      <c r="O26" s="190" t="s">
        <v>462</v>
      </c>
      <c r="P26" s="188" t="s">
        <v>462</v>
      </c>
      <c r="Q26" s="189" t="s">
        <v>462</v>
      </c>
      <c r="R26" s="67" t="s">
        <v>462</v>
      </c>
      <c r="S26" s="67" t="s">
        <v>462</v>
      </c>
      <c r="T26" s="67" t="s">
        <v>462</v>
      </c>
      <c r="U26" s="68" t="s">
        <v>462</v>
      </c>
      <c r="V26" s="54" t="s">
        <v>462</v>
      </c>
      <c r="W26" s="55" t="s">
        <v>462</v>
      </c>
      <c r="X26" s="55" t="s">
        <v>462</v>
      </c>
      <c r="Y26" s="55" t="s">
        <v>462</v>
      </c>
      <c r="Z26" s="55" t="s">
        <v>462</v>
      </c>
      <c r="AA26" s="56" t="s">
        <v>462</v>
      </c>
      <c r="AB26" s="54" t="s">
        <v>462</v>
      </c>
      <c r="AC26" s="55" t="s">
        <v>462</v>
      </c>
      <c r="AD26" s="55" t="s">
        <v>462</v>
      </c>
      <c r="AE26" s="55" t="s">
        <v>462</v>
      </c>
      <c r="AF26" s="55" t="s">
        <v>462</v>
      </c>
      <c r="AG26" s="56" t="s">
        <v>462</v>
      </c>
      <c r="AH26" s="57" t="s">
        <v>462</v>
      </c>
      <c r="AI26" s="58" t="s">
        <v>462</v>
      </c>
      <c r="AJ26" s="58" t="s">
        <v>462</v>
      </c>
      <c r="AK26" s="58" t="s">
        <v>462</v>
      </c>
      <c r="AL26" s="58" t="s">
        <v>462</v>
      </c>
      <c r="AN26" s="405"/>
      <c r="AO26" s="406"/>
      <c r="AP26" s="406"/>
      <c r="AQ26" s="406"/>
      <c r="AR26" s="406"/>
      <c r="AS26" s="406"/>
      <c r="AT26" s="411"/>
      <c r="AU26" s="412"/>
    </row>
    <row r="27" spans="2:47" ht="21" customHeight="1" thickBot="1">
      <c r="B27" s="392"/>
      <c r="C27" s="392"/>
      <c r="D27" s="393"/>
      <c r="E27" s="367"/>
      <c r="F27" s="368"/>
      <c r="G27" s="368"/>
      <c r="H27" s="368"/>
      <c r="I27" s="368"/>
      <c r="J27" s="191" t="s">
        <v>462</v>
      </c>
      <c r="K27" s="192" t="s">
        <v>462</v>
      </c>
      <c r="L27" s="192" t="s">
        <v>462</v>
      </c>
      <c r="M27" s="192" t="s">
        <v>462</v>
      </c>
      <c r="N27" s="192" t="s">
        <v>462</v>
      </c>
      <c r="O27" s="193" t="s">
        <v>462</v>
      </c>
      <c r="P27" s="191" t="s">
        <v>462</v>
      </c>
      <c r="Q27" s="192" t="s">
        <v>462</v>
      </c>
      <c r="R27" s="70" t="s">
        <v>462</v>
      </c>
      <c r="S27" s="70" t="s">
        <v>462</v>
      </c>
      <c r="T27" s="70" t="s">
        <v>462</v>
      </c>
      <c r="U27" s="71" t="s">
        <v>462</v>
      </c>
      <c r="V27" s="59" t="s">
        <v>462</v>
      </c>
      <c r="W27" s="60" t="s">
        <v>462</v>
      </c>
      <c r="X27" s="60" t="s">
        <v>462</v>
      </c>
      <c r="Y27" s="60" t="s">
        <v>462</v>
      </c>
      <c r="Z27" s="60" t="s">
        <v>462</v>
      </c>
      <c r="AA27" s="61" t="s">
        <v>462</v>
      </c>
      <c r="AB27" s="59" t="s">
        <v>462</v>
      </c>
      <c r="AC27" s="60" t="s">
        <v>462</v>
      </c>
      <c r="AD27" s="60" t="s">
        <v>462</v>
      </c>
      <c r="AE27" s="60" t="s">
        <v>462</v>
      </c>
      <c r="AF27" s="60" t="s">
        <v>462</v>
      </c>
      <c r="AG27" s="61" t="s">
        <v>462</v>
      </c>
      <c r="AH27" s="62" t="s">
        <v>462</v>
      </c>
      <c r="AI27" s="63" t="s">
        <v>462</v>
      </c>
      <c r="AJ27" s="63" t="s">
        <v>462</v>
      </c>
      <c r="AK27" s="63" t="s">
        <v>462</v>
      </c>
      <c r="AL27" s="63" t="s">
        <v>462</v>
      </c>
      <c r="AN27" s="407"/>
      <c r="AO27" s="408"/>
      <c r="AP27" s="408"/>
      <c r="AQ27" s="408"/>
      <c r="AR27" s="408"/>
      <c r="AS27" s="408"/>
      <c r="AT27" s="413"/>
      <c r="AU27" s="414"/>
    </row>
    <row r="28" spans="2:47" ht="15.75" customHeight="1">
      <c r="B28" s="392"/>
      <c r="C28" s="392"/>
      <c r="D28" s="393"/>
      <c r="E28" s="360" t="s">
        <v>468</v>
      </c>
      <c r="F28" s="361"/>
      <c r="G28" s="361"/>
      <c r="H28" s="361"/>
      <c r="I28" s="362"/>
      <c r="J28" s="185" t="s">
        <v>462</v>
      </c>
      <c r="K28" s="186" t="s">
        <v>462</v>
      </c>
      <c r="L28" s="186" t="s">
        <v>462</v>
      </c>
      <c r="M28" s="186" t="s">
        <v>462</v>
      </c>
      <c r="N28" s="186" t="s">
        <v>462</v>
      </c>
      <c r="O28" s="187" t="s">
        <v>462</v>
      </c>
      <c r="P28" s="185" t="s">
        <v>462</v>
      </c>
      <c r="Q28" s="186" t="s">
        <v>462</v>
      </c>
      <c r="R28" s="186" t="s">
        <v>462</v>
      </c>
      <c r="S28" s="186" t="s">
        <v>462</v>
      </c>
      <c r="T28" s="186" t="s">
        <v>462</v>
      </c>
      <c r="U28" s="187" t="s">
        <v>462</v>
      </c>
      <c r="V28" s="185" t="s">
        <v>462</v>
      </c>
      <c r="W28" s="186" t="s">
        <v>462</v>
      </c>
      <c r="X28" s="64" t="s">
        <v>462</v>
      </c>
      <c r="Y28" s="64" t="s">
        <v>462</v>
      </c>
      <c r="Z28" s="64" t="s">
        <v>462</v>
      </c>
      <c r="AA28" s="65" t="s">
        <v>462</v>
      </c>
      <c r="AB28" s="49" t="s">
        <v>462</v>
      </c>
      <c r="AC28" s="50" t="s">
        <v>462</v>
      </c>
      <c r="AD28" s="50" t="s">
        <v>462</v>
      </c>
      <c r="AE28" s="50" t="s">
        <v>462</v>
      </c>
      <c r="AF28" s="50" t="s">
        <v>462</v>
      </c>
      <c r="AG28" s="51" t="s">
        <v>462</v>
      </c>
      <c r="AH28" s="52" t="s">
        <v>462</v>
      </c>
      <c r="AI28" s="53" t="s">
        <v>462</v>
      </c>
      <c r="AJ28" s="53" t="s">
        <v>462</v>
      </c>
      <c r="AK28" s="53" t="s">
        <v>462</v>
      </c>
      <c r="AL28" s="53" t="s">
        <v>462</v>
      </c>
      <c r="AN28" s="370" t="s">
        <v>385</v>
      </c>
      <c r="AO28" s="371"/>
      <c r="AP28" s="371"/>
      <c r="AQ28" s="371"/>
      <c r="AR28" s="371"/>
      <c r="AS28" s="371"/>
      <c r="AT28" s="378" t="s">
        <v>469</v>
      </c>
      <c r="AU28" s="378"/>
    </row>
    <row r="29" spans="2:47" ht="15.75">
      <c r="B29" s="392"/>
      <c r="C29" s="392"/>
      <c r="D29" s="393"/>
      <c r="E29" s="363"/>
      <c r="F29" s="364"/>
      <c r="G29" s="364"/>
      <c r="H29" s="364"/>
      <c r="I29" s="365"/>
      <c r="J29" s="188" t="s">
        <v>462</v>
      </c>
      <c r="K29" s="189" t="s">
        <v>462</v>
      </c>
      <c r="L29" s="189" t="s">
        <v>462</v>
      </c>
      <c r="M29" s="189" t="s">
        <v>462</v>
      </c>
      <c r="N29" s="189" t="s">
        <v>462</v>
      </c>
      <c r="O29" s="190" t="s">
        <v>462</v>
      </c>
      <c r="P29" s="188" t="s">
        <v>462</v>
      </c>
      <c r="Q29" s="189" t="s">
        <v>462</v>
      </c>
      <c r="R29" s="189" t="s">
        <v>462</v>
      </c>
      <c r="S29" s="189" t="s">
        <v>462</v>
      </c>
      <c r="T29" s="189" t="s">
        <v>462</v>
      </c>
      <c r="U29" s="190" t="s">
        <v>462</v>
      </c>
      <c r="V29" s="188" t="s">
        <v>462</v>
      </c>
      <c r="W29" s="189" t="s">
        <v>462</v>
      </c>
      <c r="X29" s="67" t="s">
        <v>462</v>
      </c>
      <c r="Y29" s="67" t="s">
        <v>462</v>
      </c>
      <c r="Z29" s="67" t="s">
        <v>462</v>
      </c>
      <c r="AA29" s="68" t="s">
        <v>462</v>
      </c>
      <c r="AB29" s="54" t="s">
        <v>462</v>
      </c>
      <c r="AC29" s="55" t="s">
        <v>462</v>
      </c>
      <c r="AD29" s="55" t="s">
        <v>462</v>
      </c>
      <c r="AE29" s="55" t="s">
        <v>462</v>
      </c>
      <c r="AF29" s="55" t="s">
        <v>462</v>
      </c>
      <c r="AG29" s="56" t="s">
        <v>462</v>
      </c>
      <c r="AH29" s="57" t="s">
        <v>462</v>
      </c>
      <c r="AI29" s="58" t="s">
        <v>462</v>
      </c>
      <c r="AJ29" s="58" t="s">
        <v>462</v>
      </c>
      <c r="AK29" s="58" t="s">
        <v>462</v>
      </c>
      <c r="AL29" s="58" t="s">
        <v>462</v>
      </c>
      <c r="AN29" s="372"/>
      <c r="AO29" s="373"/>
      <c r="AP29" s="373"/>
      <c r="AQ29" s="373"/>
      <c r="AR29" s="373"/>
      <c r="AS29" s="373"/>
      <c r="AT29" s="378"/>
      <c r="AU29" s="378"/>
    </row>
    <row r="30" spans="2:47" ht="15.75">
      <c r="B30" s="392"/>
      <c r="C30" s="392"/>
      <c r="D30" s="393"/>
      <c r="E30" s="366"/>
      <c r="F30" s="364"/>
      <c r="G30" s="364"/>
      <c r="H30" s="364"/>
      <c r="I30" s="365"/>
      <c r="J30" s="188" t="s">
        <v>462</v>
      </c>
      <c r="K30" s="189" t="s">
        <v>462</v>
      </c>
      <c r="L30" s="189" t="s">
        <v>462</v>
      </c>
      <c r="M30" s="189" t="s">
        <v>462</v>
      </c>
      <c r="N30" s="189" t="s">
        <v>462</v>
      </c>
      <c r="O30" s="190" t="s">
        <v>462</v>
      </c>
      <c r="P30" s="188" t="s">
        <v>462</v>
      </c>
      <c r="Q30" s="189" t="s">
        <v>462</v>
      </c>
      <c r="R30" s="189" t="s">
        <v>462</v>
      </c>
      <c r="S30" s="189" t="s">
        <v>462</v>
      </c>
      <c r="T30" s="189" t="s">
        <v>462</v>
      </c>
      <c r="U30" s="190" t="s">
        <v>462</v>
      </c>
      <c r="V30" s="188" t="s">
        <v>462</v>
      </c>
      <c r="W30" s="189" t="s">
        <v>462</v>
      </c>
      <c r="X30" s="67" t="s">
        <v>462</v>
      </c>
      <c r="Y30" s="67" t="s">
        <v>462</v>
      </c>
      <c r="Z30" s="67" t="s">
        <v>462</v>
      </c>
      <c r="AA30" s="68" t="s">
        <v>462</v>
      </c>
      <c r="AB30" s="54" t="s">
        <v>462</v>
      </c>
      <c r="AC30" s="55" t="s">
        <v>462</v>
      </c>
      <c r="AD30" s="55" t="s">
        <v>462</v>
      </c>
      <c r="AE30" s="55" t="s">
        <v>462</v>
      </c>
      <c r="AF30" s="55" t="s">
        <v>462</v>
      </c>
      <c r="AG30" s="56" t="s">
        <v>462</v>
      </c>
      <c r="AH30" s="57" t="s">
        <v>462</v>
      </c>
      <c r="AI30" s="58" t="s">
        <v>462</v>
      </c>
      <c r="AJ30" s="58" t="s">
        <v>462</v>
      </c>
      <c r="AK30" s="58" t="s">
        <v>462</v>
      </c>
      <c r="AL30" s="58" t="s">
        <v>462</v>
      </c>
      <c r="AN30" s="372"/>
      <c r="AO30" s="373"/>
      <c r="AP30" s="373"/>
      <c r="AQ30" s="373"/>
      <c r="AR30" s="373"/>
      <c r="AS30" s="373"/>
      <c r="AT30" s="378"/>
      <c r="AU30" s="378"/>
    </row>
    <row r="31" spans="2:47" ht="15.75">
      <c r="B31" s="392"/>
      <c r="C31" s="392"/>
      <c r="D31" s="393"/>
      <c r="E31" s="366"/>
      <c r="F31" s="364"/>
      <c r="G31" s="364"/>
      <c r="H31" s="364"/>
      <c r="I31" s="365"/>
      <c r="J31" s="188" t="s">
        <v>462</v>
      </c>
      <c r="K31" s="189" t="s">
        <v>462</v>
      </c>
      <c r="L31" s="189" t="s">
        <v>462</v>
      </c>
      <c r="M31" s="189" t="s">
        <v>462</v>
      </c>
      <c r="N31" s="189" t="s">
        <v>462</v>
      </c>
      <c r="O31" s="190" t="s">
        <v>462</v>
      </c>
      <c r="P31" s="188" t="s">
        <v>462</v>
      </c>
      <c r="Q31" s="189" t="s">
        <v>462</v>
      </c>
      <c r="R31" s="189" t="s">
        <v>462</v>
      </c>
      <c r="S31" s="189" t="s">
        <v>462</v>
      </c>
      <c r="T31" s="189" t="s">
        <v>462</v>
      </c>
      <c r="U31" s="190" t="s">
        <v>462</v>
      </c>
      <c r="V31" s="188" t="s">
        <v>462</v>
      </c>
      <c r="W31" s="189" t="s">
        <v>462</v>
      </c>
      <c r="X31" s="67" t="s">
        <v>462</v>
      </c>
      <c r="Y31" s="67" t="s">
        <v>462</v>
      </c>
      <c r="Z31" s="67" t="s">
        <v>462</v>
      </c>
      <c r="AA31" s="68" t="s">
        <v>462</v>
      </c>
      <c r="AB31" s="54" t="s">
        <v>462</v>
      </c>
      <c r="AC31" s="55" t="s">
        <v>462</v>
      </c>
      <c r="AD31" s="55" t="s">
        <v>462</v>
      </c>
      <c r="AE31" s="55" t="s">
        <v>462</v>
      </c>
      <c r="AF31" s="55" t="s">
        <v>462</v>
      </c>
      <c r="AG31" s="56" t="s">
        <v>462</v>
      </c>
      <c r="AH31" s="57" t="s">
        <v>462</v>
      </c>
      <c r="AI31" s="58" t="s">
        <v>462</v>
      </c>
      <c r="AJ31" s="58" t="s">
        <v>462</v>
      </c>
      <c r="AK31" s="58" t="s">
        <v>462</v>
      </c>
      <c r="AL31" s="58" t="s">
        <v>462</v>
      </c>
      <c r="AN31" s="372"/>
      <c r="AO31" s="373"/>
      <c r="AP31" s="373"/>
      <c r="AQ31" s="373"/>
      <c r="AR31" s="373"/>
      <c r="AS31" s="373"/>
      <c r="AT31" s="378"/>
      <c r="AU31" s="378"/>
    </row>
    <row r="32" spans="2:47" ht="15.75">
      <c r="B32" s="392"/>
      <c r="C32" s="392"/>
      <c r="D32" s="393"/>
      <c r="E32" s="366"/>
      <c r="F32" s="364"/>
      <c r="G32" s="364"/>
      <c r="H32" s="364"/>
      <c r="I32" s="365"/>
      <c r="J32" s="188" t="s">
        <v>462</v>
      </c>
      <c r="K32" s="189" t="s">
        <v>462</v>
      </c>
      <c r="L32" s="189" t="s">
        <v>462</v>
      </c>
      <c r="M32" s="189" t="s">
        <v>462</v>
      </c>
      <c r="N32" s="189" t="s">
        <v>462</v>
      </c>
      <c r="O32" s="190" t="s">
        <v>462</v>
      </c>
      <c r="P32" s="188" t="s">
        <v>462</v>
      </c>
      <c r="Q32" s="189" t="s">
        <v>462</v>
      </c>
      <c r="R32" s="189" t="s">
        <v>462</v>
      </c>
      <c r="S32" s="189" t="s">
        <v>462</v>
      </c>
      <c r="T32" s="189" t="s">
        <v>462</v>
      </c>
      <c r="U32" s="190" t="s">
        <v>462</v>
      </c>
      <c r="V32" s="188" t="s">
        <v>462</v>
      </c>
      <c r="W32" s="189" t="s">
        <v>462</v>
      </c>
      <c r="X32" s="67" t="s">
        <v>462</v>
      </c>
      <c r="Y32" s="67" t="s">
        <v>462</v>
      </c>
      <c r="Z32" s="67" t="s">
        <v>462</v>
      </c>
      <c r="AA32" s="68" t="s">
        <v>462</v>
      </c>
      <c r="AB32" s="54" t="s">
        <v>462</v>
      </c>
      <c r="AC32" s="55" t="s">
        <v>462</v>
      </c>
      <c r="AD32" s="55" t="s">
        <v>462</v>
      </c>
      <c r="AE32" s="55" t="s">
        <v>462</v>
      </c>
      <c r="AF32" s="55" t="s">
        <v>462</v>
      </c>
      <c r="AG32" s="56" t="s">
        <v>462</v>
      </c>
      <c r="AH32" s="57" t="s">
        <v>462</v>
      </c>
      <c r="AI32" s="58" t="s">
        <v>462</v>
      </c>
      <c r="AJ32" s="58" t="s">
        <v>462</v>
      </c>
      <c r="AK32" s="58" t="s">
        <v>462</v>
      </c>
      <c r="AL32" s="58" t="s">
        <v>462</v>
      </c>
      <c r="AN32" s="372"/>
      <c r="AO32" s="373"/>
      <c r="AP32" s="373"/>
      <c r="AQ32" s="373"/>
      <c r="AR32" s="373"/>
      <c r="AS32" s="373"/>
      <c r="AT32" s="378"/>
      <c r="AU32" s="378"/>
    </row>
    <row r="33" spans="2:47" ht="15.75">
      <c r="B33" s="392"/>
      <c r="C33" s="392"/>
      <c r="D33" s="393"/>
      <c r="E33" s="366"/>
      <c r="F33" s="364"/>
      <c r="G33" s="364"/>
      <c r="H33" s="364"/>
      <c r="I33" s="365"/>
      <c r="J33" s="188" t="s">
        <v>462</v>
      </c>
      <c r="K33" s="189" t="s">
        <v>462</v>
      </c>
      <c r="L33" s="189" t="s">
        <v>462</v>
      </c>
      <c r="M33" s="189" t="s">
        <v>462</v>
      </c>
      <c r="N33" s="189" t="s">
        <v>462</v>
      </c>
      <c r="O33" s="190" t="s">
        <v>462</v>
      </c>
      <c r="P33" s="188" t="s">
        <v>462</v>
      </c>
      <c r="Q33" s="189" t="s">
        <v>462</v>
      </c>
      <c r="R33" s="189" t="s">
        <v>462</v>
      </c>
      <c r="S33" s="189" t="s">
        <v>462</v>
      </c>
      <c r="T33" s="189" t="s">
        <v>462</v>
      </c>
      <c r="U33" s="190" t="s">
        <v>462</v>
      </c>
      <c r="V33" s="188" t="s">
        <v>462</v>
      </c>
      <c r="W33" s="189" t="s">
        <v>462</v>
      </c>
      <c r="X33" s="67" t="s">
        <v>462</v>
      </c>
      <c r="Y33" s="67" t="s">
        <v>462</v>
      </c>
      <c r="Z33" s="67" t="s">
        <v>462</v>
      </c>
      <c r="AA33" s="68" t="s">
        <v>462</v>
      </c>
      <c r="AB33" s="54" t="s">
        <v>462</v>
      </c>
      <c r="AC33" s="55" t="s">
        <v>462</v>
      </c>
      <c r="AD33" s="55" t="s">
        <v>462</v>
      </c>
      <c r="AE33" s="55" t="s">
        <v>462</v>
      </c>
      <c r="AF33" s="55" t="s">
        <v>462</v>
      </c>
      <c r="AG33" s="56" t="s">
        <v>462</v>
      </c>
      <c r="AH33" s="57" t="s">
        <v>462</v>
      </c>
      <c r="AI33" s="58" t="s">
        <v>462</v>
      </c>
      <c r="AJ33" s="58" t="s">
        <v>462</v>
      </c>
      <c r="AK33" s="58" t="s">
        <v>462</v>
      </c>
      <c r="AL33" s="58" t="s">
        <v>462</v>
      </c>
      <c r="AN33" s="372"/>
      <c r="AO33" s="373"/>
      <c r="AP33" s="373"/>
      <c r="AQ33" s="373"/>
      <c r="AR33" s="373"/>
      <c r="AS33" s="373"/>
      <c r="AT33" s="378"/>
      <c r="AU33" s="378"/>
    </row>
    <row r="34" spans="2:47" ht="15.75">
      <c r="B34" s="392"/>
      <c r="C34" s="392"/>
      <c r="D34" s="393"/>
      <c r="E34" s="366"/>
      <c r="F34" s="364"/>
      <c r="G34" s="364"/>
      <c r="H34" s="364"/>
      <c r="I34" s="365"/>
      <c r="J34" s="188" t="s">
        <v>462</v>
      </c>
      <c r="K34" s="189" t="s">
        <v>462</v>
      </c>
      <c r="L34" s="189" t="s">
        <v>462</v>
      </c>
      <c r="M34" s="189" t="s">
        <v>462</v>
      </c>
      <c r="N34" s="189" t="s">
        <v>462</v>
      </c>
      <c r="O34" s="190" t="s">
        <v>462</v>
      </c>
      <c r="P34" s="188" t="s">
        <v>462</v>
      </c>
      <c r="Q34" s="189" t="s">
        <v>462</v>
      </c>
      <c r="R34" s="189" t="s">
        <v>462</v>
      </c>
      <c r="S34" s="189" t="s">
        <v>462</v>
      </c>
      <c r="T34" s="189" t="s">
        <v>462</v>
      </c>
      <c r="U34" s="190" t="s">
        <v>462</v>
      </c>
      <c r="V34" s="188" t="s">
        <v>462</v>
      </c>
      <c r="W34" s="189" t="s">
        <v>462</v>
      </c>
      <c r="X34" s="67" t="s">
        <v>462</v>
      </c>
      <c r="Y34" s="67" t="s">
        <v>462</v>
      </c>
      <c r="Z34" s="67" t="s">
        <v>462</v>
      </c>
      <c r="AA34" s="68" t="s">
        <v>462</v>
      </c>
      <c r="AB34" s="54" t="s">
        <v>462</v>
      </c>
      <c r="AC34" s="55" t="s">
        <v>462</v>
      </c>
      <c r="AD34" s="55" t="s">
        <v>462</v>
      </c>
      <c r="AE34" s="55" t="s">
        <v>462</v>
      </c>
      <c r="AF34" s="55" t="s">
        <v>462</v>
      </c>
      <c r="AG34" s="56" t="s">
        <v>462</v>
      </c>
      <c r="AH34" s="57" t="s">
        <v>462</v>
      </c>
      <c r="AI34" s="58" t="s">
        <v>462</v>
      </c>
      <c r="AJ34" s="58" t="s">
        <v>462</v>
      </c>
      <c r="AK34" s="58" t="s">
        <v>462</v>
      </c>
      <c r="AL34" s="58" t="s">
        <v>462</v>
      </c>
      <c r="AN34" s="372"/>
      <c r="AO34" s="373"/>
      <c r="AP34" s="373"/>
      <c r="AQ34" s="373"/>
      <c r="AR34" s="373"/>
      <c r="AS34" s="373"/>
      <c r="AT34" s="378"/>
      <c r="AU34" s="378"/>
    </row>
    <row r="35" spans="2:47" ht="6" customHeight="1" thickBot="1">
      <c r="B35" s="392"/>
      <c r="C35" s="392"/>
      <c r="D35" s="393"/>
      <c r="E35" s="366"/>
      <c r="F35" s="364"/>
      <c r="G35" s="364"/>
      <c r="H35" s="364"/>
      <c r="I35" s="365"/>
      <c r="J35" s="188" t="s">
        <v>462</v>
      </c>
      <c r="K35" s="189" t="s">
        <v>462</v>
      </c>
      <c r="L35" s="189" t="s">
        <v>462</v>
      </c>
      <c r="M35" s="189" t="s">
        <v>462</v>
      </c>
      <c r="N35" s="189" t="s">
        <v>462</v>
      </c>
      <c r="O35" s="190" t="s">
        <v>462</v>
      </c>
      <c r="P35" s="188" t="s">
        <v>462</v>
      </c>
      <c r="Q35" s="189" t="s">
        <v>462</v>
      </c>
      <c r="R35" s="189" t="s">
        <v>462</v>
      </c>
      <c r="S35" s="189" t="s">
        <v>462</v>
      </c>
      <c r="T35" s="189" t="s">
        <v>462</v>
      </c>
      <c r="U35" s="190" t="s">
        <v>462</v>
      </c>
      <c r="V35" s="188" t="s">
        <v>462</v>
      </c>
      <c r="W35" s="189" t="s">
        <v>462</v>
      </c>
      <c r="X35" s="67" t="s">
        <v>462</v>
      </c>
      <c r="Y35" s="67" t="s">
        <v>462</v>
      </c>
      <c r="Z35" s="67" t="s">
        <v>462</v>
      </c>
      <c r="AA35" s="68" t="s">
        <v>462</v>
      </c>
      <c r="AB35" s="54" t="s">
        <v>462</v>
      </c>
      <c r="AC35" s="55" t="s">
        <v>462</v>
      </c>
      <c r="AD35" s="55" t="s">
        <v>462</v>
      </c>
      <c r="AE35" s="55" t="s">
        <v>462</v>
      </c>
      <c r="AF35" s="55" t="s">
        <v>462</v>
      </c>
      <c r="AG35" s="56" t="s">
        <v>462</v>
      </c>
      <c r="AH35" s="57" t="s">
        <v>462</v>
      </c>
      <c r="AI35" s="58" t="s">
        <v>462</v>
      </c>
      <c r="AJ35" s="58" t="s">
        <v>462</v>
      </c>
      <c r="AK35" s="58" t="s">
        <v>462</v>
      </c>
      <c r="AL35" s="58" t="s">
        <v>462</v>
      </c>
      <c r="AN35" s="372"/>
      <c r="AO35" s="373"/>
      <c r="AP35" s="373"/>
      <c r="AQ35" s="373"/>
      <c r="AR35" s="373"/>
      <c r="AS35" s="373"/>
      <c r="AT35" s="378"/>
      <c r="AU35" s="378"/>
    </row>
    <row r="36" spans="2:47" ht="16.5" hidden="1" thickBot="1">
      <c r="B36" s="392"/>
      <c r="C36" s="392"/>
      <c r="D36" s="393"/>
      <c r="E36" s="366"/>
      <c r="F36" s="364"/>
      <c r="G36" s="364"/>
      <c r="H36" s="364"/>
      <c r="I36" s="365"/>
      <c r="J36" s="66" t="s">
        <v>462</v>
      </c>
      <c r="K36" s="67" t="s">
        <v>462</v>
      </c>
      <c r="L36" s="67" t="s">
        <v>462</v>
      </c>
      <c r="M36" s="67" t="s">
        <v>462</v>
      </c>
      <c r="N36" s="67" t="s">
        <v>462</v>
      </c>
      <c r="O36" s="68" t="s">
        <v>462</v>
      </c>
      <c r="P36" s="66" t="s">
        <v>462</v>
      </c>
      <c r="Q36" s="67" t="s">
        <v>462</v>
      </c>
      <c r="R36" s="67" t="s">
        <v>462</v>
      </c>
      <c r="S36" s="67" t="s">
        <v>462</v>
      </c>
      <c r="T36" s="67" t="s">
        <v>462</v>
      </c>
      <c r="U36" s="68" t="s">
        <v>462</v>
      </c>
      <c r="V36" s="66" t="s">
        <v>462</v>
      </c>
      <c r="W36" s="67" t="s">
        <v>462</v>
      </c>
      <c r="X36" s="67" t="s">
        <v>462</v>
      </c>
      <c r="Y36" s="67" t="s">
        <v>462</v>
      </c>
      <c r="Z36" s="67" t="s">
        <v>462</v>
      </c>
      <c r="AA36" s="68" t="s">
        <v>462</v>
      </c>
      <c r="AB36" s="54" t="s">
        <v>462</v>
      </c>
      <c r="AC36" s="55" t="s">
        <v>462</v>
      </c>
      <c r="AD36" s="55" t="s">
        <v>462</v>
      </c>
      <c r="AE36" s="55" t="s">
        <v>462</v>
      </c>
      <c r="AF36" s="55" t="s">
        <v>462</v>
      </c>
      <c r="AG36" s="56" t="s">
        <v>462</v>
      </c>
      <c r="AH36" s="57" t="s">
        <v>462</v>
      </c>
      <c r="AI36" s="58" t="s">
        <v>462</v>
      </c>
      <c r="AJ36" s="58" t="s">
        <v>462</v>
      </c>
      <c r="AK36" s="58" t="s">
        <v>462</v>
      </c>
      <c r="AL36" s="58" t="s">
        <v>462</v>
      </c>
      <c r="AN36" s="372"/>
      <c r="AO36" s="373"/>
      <c r="AP36" s="373"/>
      <c r="AQ36" s="373"/>
      <c r="AR36" s="373"/>
      <c r="AS36" s="374"/>
      <c r="AT36" s="35"/>
      <c r="AU36" s="35"/>
    </row>
    <row r="37" spans="2:47" ht="16.5" hidden="1" thickBot="1">
      <c r="B37" s="392"/>
      <c r="C37" s="392"/>
      <c r="D37" s="393"/>
      <c r="E37" s="367"/>
      <c r="F37" s="368"/>
      <c r="G37" s="368"/>
      <c r="H37" s="368"/>
      <c r="I37" s="369"/>
      <c r="J37" s="66" t="s">
        <v>462</v>
      </c>
      <c r="K37" s="67" t="s">
        <v>462</v>
      </c>
      <c r="L37" s="67" t="s">
        <v>462</v>
      </c>
      <c r="M37" s="67" t="s">
        <v>462</v>
      </c>
      <c r="N37" s="67" t="s">
        <v>462</v>
      </c>
      <c r="O37" s="68" t="s">
        <v>462</v>
      </c>
      <c r="P37" s="66" t="s">
        <v>462</v>
      </c>
      <c r="Q37" s="67" t="s">
        <v>462</v>
      </c>
      <c r="R37" s="67" t="s">
        <v>462</v>
      </c>
      <c r="S37" s="67" t="s">
        <v>462</v>
      </c>
      <c r="T37" s="67" t="s">
        <v>462</v>
      </c>
      <c r="U37" s="68" t="s">
        <v>462</v>
      </c>
      <c r="V37" s="66" t="s">
        <v>462</v>
      </c>
      <c r="W37" s="67" t="s">
        <v>462</v>
      </c>
      <c r="X37" s="67" t="s">
        <v>462</v>
      </c>
      <c r="Y37" s="67" t="s">
        <v>462</v>
      </c>
      <c r="Z37" s="67" t="s">
        <v>462</v>
      </c>
      <c r="AA37" s="68" t="s">
        <v>462</v>
      </c>
      <c r="AB37" s="59" t="s">
        <v>462</v>
      </c>
      <c r="AC37" s="60" t="s">
        <v>462</v>
      </c>
      <c r="AD37" s="60" t="s">
        <v>462</v>
      </c>
      <c r="AE37" s="60" t="s">
        <v>462</v>
      </c>
      <c r="AF37" s="60" t="s">
        <v>462</v>
      </c>
      <c r="AG37" s="61" t="s">
        <v>462</v>
      </c>
      <c r="AH37" s="62" t="s">
        <v>462</v>
      </c>
      <c r="AI37" s="63" t="s">
        <v>462</v>
      </c>
      <c r="AJ37" s="63" t="s">
        <v>462</v>
      </c>
      <c r="AK37" s="63" t="s">
        <v>462</v>
      </c>
      <c r="AL37" s="63" t="s">
        <v>462</v>
      </c>
      <c r="AN37" s="375"/>
      <c r="AO37" s="376"/>
      <c r="AP37" s="376"/>
      <c r="AQ37" s="376"/>
      <c r="AR37" s="376"/>
      <c r="AS37" s="377"/>
      <c r="AT37" s="35"/>
      <c r="AU37" s="35"/>
    </row>
    <row r="38" spans="2:47" ht="15.75">
      <c r="B38" s="392"/>
      <c r="C38" s="392"/>
      <c r="D38" s="393"/>
      <c r="E38" s="360" t="s">
        <v>470</v>
      </c>
      <c r="F38" s="361"/>
      <c r="G38" s="361"/>
      <c r="H38" s="361"/>
      <c r="I38" s="361"/>
      <c r="J38" s="72" t="s">
        <v>462</v>
      </c>
      <c r="K38" s="73" t="s">
        <v>462</v>
      </c>
      <c r="L38" s="73" t="s">
        <v>462</v>
      </c>
      <c r="M38" s="73" t="s">
        <v>462</v>
      </c>
      <c r="N38" s="73" t="s">
        <v>462</v>
      </c>
      <c r="O38" s="74" t="s">
        <v>462</v>
      </c>
      <c r="P38" s="185" t="s">
        <v>462</v>
      </c>
      <c r="Q38" s="186" t="s">
        <v>462</v>
      </c>
      <c r="R38" s="186" t="s">
        <v>462</v>
      </c>
      <c r="S38" s="186" t="s">
        <v>462</v>
      </c>
      <c r="T38" s="186" t="s">
        <v>462</v>
      </c>
      <c r="U38" s="187" t="s">
        <v>462</v>
      </c>
      <c r="V38" s="185"/>
      <c r="W38" s="186"/>
      <c r="X38" s="64" t="s">
        <v>462</v>
      </c>
      <c r="Y38" s="64" t="s">
        <v>462</v>
      </c>
      <c r="Z38" s="64" t="s">
        <v>462</v>
      </c>
      <c r="AA38" s="65" t="s">
        <v>462</v>
      </c>
      <c r="AB38" s="49" t="s">
        <v>462</v>
      </c>
      <c r="AC38" s="50" t="s">
        <v>462</v>
      </c>
      <c r="AD38" s="50" t="s">
        <v>462</v>
      </c>
      <c r="AE38" s="50" t="s">
        <v>462</v>
      </c>
      <c r="AF38" s="50" t="s">
        <v>462</v>
      </c>
      <c r="AG38" s="51" t="s">
        <v>462</v>
      </c>
      <c r="AH38" s="52" t="s">
        <v>462</v>
      </c>
      <c r="AI38" s="53" t="s">
        <v>462</v>
      </c>
      <c r="AJ38" s="53" t="s">
        <v>462</v>
      </c>
      <c r="AK38" s="53" t="s">
        <v>462</v>
      </c>
      <c r="AL38" s="53" t="s">
        <v>462</v>
      </c>
      <c r="AN38" s="379" t="s">
        <v>471</v>
      </c>
      <c r="AO38" s="380"/>
      <c r="AP38" s="380"/>
      <c r="AQ38" s="380"/>
      <c r="AR38" s="380"/>
      <c r="AS38" s="380"/>
      <c r="AT38" s="378" t="s">
        <v>472</v>
      </c>
      <c r="AU38" s="387"/>
    </row>
    <row r="39" spans="2:47" ht="15.75">
      <c r="B39" s="392"/>
      <c r="C39" s="392"/>
      <c r="D39" s="393"/>
      <c r="E39" s="363"/>
      <c r="F39" s="364"/>
      <c r="G39" s="364"/>
      <c r="H39" s="364"/>
      <c r="I39" s="364"/>
      <c r="J39" s="75" t="s">
        <v>462</v>
      </c>
      <c r="K39" s="76" t="s">
        <v>462</v>
      </c>
      <c r="L39" s="76" t="s">
        <v>462</v>
      </c>
      <c r="M39" s="76" t="s">
        <v>462</v>
      </c>
      <c r="N39" s="76" t="s">
        <v>462</v>
      </c>
      <c r="O39" s="77" t="s">
        <v>462</v>
      </c>
      <c r="P39" s="188" t="s">
        <v>462</v>
      </c>
      <c r="Q39" s="189" t="s">
        <v>462</v>
      </c>
      <c r="R39" s="189" t="s">
        <v>462</v>
      </c>
      <c r="S39" s="189" t="s">
        <v>462</v>
      </c>
      <c r="T39" s="189" t="s">
        <v>462</v>
      </c>
      <c r="U39" s="190" t="s">
        <v>462</v>
      </c>
      <c r="V39" s="188" t="s">
        <v>462</v>
      </c>
      <c r="W39" s="189" t="s">
        <v>462</v>
      </c>
      <c r="X39" s="67" t="s">
        <v>462</v>
      </c>
      <c r="Y39" s="67" t="s">
        <v>462</v>
      </c>
      <c r="Z39" s="67" t="s">
        <v>462</v>
      </c>
      <c r="AA39" s="68" t="s">
        <v>462</v>
      </c>
      <c r="AB39" s="54" t="s">
        <v>462</v>
      </c>
      <c r="AC39" s="55" t="s">
        <v>462</v>
      </c>
      <c r="AD39" s="55" t="s">
        <v>462</v>
      </c>
      <c r="AE39" s="55" t="s">
        <v>462</v>
      </c>
      <c r="AF39" s="55" t="s">
        <v>462</v>
      </c>
      <c r="AG39" s="56" t="s">
        <v>462</v>
      </c>
      <c r="AH39" s="57" t="s">
        <v>462</v>
      </c>
      <c r="AI39" s="58" t="s">
        <v>462</v>
      </c>
      <c r="AJ39" s="58" t="s">
        <v>462</v>
      </c>
      <c r="AK39" s="58" t="s">
        <v>462</v>
      </c>
      <c r="AL39" s="58" t="s">
        <v>462</v>
      </c>
      <c r="AN39" s="381"/>
      <c r="AO39" s="382"/>
      <c r="AP39" s="382"/>
      <c r="AQ39" s="382"/>
      <c r="AR39" s="382"/>
      <c r="AS39" s="382"/>
      <c r="AT39" s="387"/>
      <c r="AU39" s="387"/>
    </row>
    <row r="40" spans="2:47" ht="15.75">
      <c r="B40" s="392"/>
      <c r="C40" s="392"/>
      <c r="D40" s="393"/>
      <c r="E40" s="366"/>
      <c r="F40" s="364"/>
      <c r="G40" s="364"/>
      <c r="H40" s="364"/>
      <c r="I40" s="364"/>
      <c r="J40" s="75" t="s">
        <v>462</v>
      </c>
      <c r="K40" s="76" t="s">
        <v>462</v>
      </c>
      <c r="L40" s="76" t="s">
        <v>462</v>
      </c>
      <c r="M40" s="76" t="s">
        <v>462</v>
      </c>
      <c r="N40" s="76" t="s">
        <v>462</v>
      </c>
      <c r="O40" s="77" t="s">
        <v>462</v>
      </c>
      <c r="P40" s="188" t="s">
        <v>462</v>
      </c>
      <c r="Q40" s="189" t="s">
        <v>462</v>
      </c>
      <c r="R40" s="189" t="s">
        <v>462</v>
      </c>
      <c r="S40" s="189" t="s">
        <v>462</v>
      </c>
      <c r="T40" s="189" t="s">
        <v>462</v>
      </c>
      <c r="U40" s="190" t="s">
        <v>462</v>
      </c>
      <c r="V40" s="188" t="s">
        <v>462</v>
      </c>
      <c r="W40" s="189" t="s">
        <v>462</v>
      </c>
      <c r="X40" s="67" t="s">
        <v>462</v>
      </c>
      <c r="Y40" s="67" t="s">
        <v>462</v>
      </c>
      <c r="Z40" s="67" t="s">
        <v>462</v>
      </c>
      <c r="AA40" s="68" t="s">
        <v>462</v>
      </c>
      <c r="AB40" s="54" t="s">
        <v>462</v>
      </c>
      <c r="AC40" s="55" t="s">
        <v>462</v>
      </c>
      <c r="AD40" s="55" t="s">
        <v>462</v>
      </c>
      <c r="AE40" s="55" t="s">
        <v>462</v>
      </c>
      <c r="AF40" s="55" t="s">
        <v>462</v>
      </c>
      <c r="AG40" s="56" t="s">
        <v>462</v>
      </c>
      <c r="AH40" s="57" t="s">
        <v>462</v>
      </c>
      <c r="AI40" s="58" t="s">
        <v>462</v>
      </c>
      <c r="AJ40" s="58" t="s">
        <v>462</v>
      </c>
      <c r="AK40" s="58" t="s">
        <v>462</v>
      </c>
      <c r="AL40" s="58" t="s">
        <v>462</v>
      </c>
      <c r="AN40" s="381"/>
      <c r="AO40" s="382"/>
      <c r="AP40" s="382"/>
      <c r="AQ40" s="382"/>
      <c r="AR40" s="382"/>
      <c r="AS40" s="382"/>
      <c r="AT40" s="387"/>
      <c r="AU40" s="387"/>
    </row>
    <row r="41" spans="2:47" ht="15.75">
      <c r="B41" s="392"/>
      <c r="C41" s="392"/>
      <c r="D41" s="393"/>
      <c r="E41" s="366"/>
      <c r="F41" s="364"/>
      <c r="G41" s="364"/>
      <c r="H41" s="364"/>
      <c r="I41" s="364"/>
      <c r="J41" s="75" t="s">
        <v>462</v>
      </c>
      <c r="K41" s="76" t="s">
        <v>462</v>
      </c>
      <c r="L41" s="76" t="s">
        <v>462</v>
      </c>
      <c r="M41" s="76" t="s">
        <v>462</v>
      </c>
      <c r="N41" s="76" t="s">
        <v>462</v>
      </c>
      <c r="O41" s="77" t="s">
        <v>462</v>
      </c>
      <c r="P41" s="188" t="s">
        <v>462</v>
      </c>
      <c r="Q41" s="189" t="s">
        <v>462</v>
      </c>
      <c r="R41" s="189" t="s">
        <v>462</v>
      </c>
      <c r="S41" s="189" t="s">
        <v>462</v>
      </c>
      <c r="T41" s="189" t="s">
        <v>462</v>
      </c>
      <c r="U41" s="190" t="s">
        <v>462</v>
      </c>
      <c r="V41" s="188" t="s">
        <v>462</v>
      </c>
      <c r="W41" s="189" t="s">
        <v>462</v>
      </c>
      <c r="X41" s="67" t="s">
        <v>462</v>
      </c>
      <c r="Y41" s="67" t="s">
        <v>462</v>
      </c>
      <c r="Z41" s="67" t="s">
        <v>462</v>
      </c>
      <c r="AA41" s="68" t="s">
        <v>462</v>
      </c>
      <c r="AB41" s="54" t="s">
        <v>462</v>
      </c>
      <c r="AC41" s="55" t="s">
        <v>462</v>
      </c>
      <c r="AD41" s="55" t="s">
        <v>462</v>
      </c>
      <c r="AE41" s="55" t="s">
        <v>462</v>
      </c>
      <c r="AF41" s="55" t="s">
        <v>462</v>
      </c>
      <c r="AG41" s="56" t="s">
        <v>462</v>
      </c>
      <c r="AH41" s="57" t="s">
        <v>462</v>
      </c>
      <c r="AI41" s="58" t="s">
        <v>462</v>
      </c>
      <c r="AJ41" s="58" t="s">
        <v>462</v>
      </c>
      <c r="AK41" s="58" t="s">
        <v>462</v>
      </c>
      <c r="AL41" s="58" t="s">
        <v>462</v>
      </c>
      <c r="AN41" s="381"/>
      <c r="AO41" s="382"/>
      <c r="AP41" s="382"/>
      <c r="AQ41" s="382"/>
      <c r="AR41" s="382"/>
      <c r="AS41" s="382"/>
      <c r="AT41" s="387"/>
      <c r="AU41" s="387"/>
    </row>
    <row r="42" spans="2:47" ht="15.75">
      <c r="B42" s="392"/>
      <c r="C42" s="392"/>
      <c r="D42" s="393"/>
      <c r="E42" s="366"/>
      <c r="F42" s="364"/>
      <c r="G42" s="364"/>
      <c r="H42" s="364"/>
      <c r="I42" s="364"/>
      <c r="J42" s="75" t="s">
        <v>462</v>
      </c>
      <c r="K42" s="76" t="s">
        <v>462</v>
      </c>
      <c r="L42" s="76" t="s">
        <v>462</v>
      </c>
      <c r="M42" s="76" t="s">
        <v>462</v>
      </c>
      <c r="N42" s="76" t="s">
        <v>462</v>
      </c>
      <c r="O42" s="77" t="s">
        <v>462</v>
      </c>
      <c r="P42" s="188" t="s">
        <v>462</v>
      </c>
      <c r="Q42" s="189" t="s">
        <v>462</v>
      </c>
      <c r="R42" s="189" t="s">
        <v>462</v>
      </c>
      <c r="S42" s="189" t="s">
        <v>462</v>
      </c>
      <c r="T42" s="189" t="s">
        <v>462</v>
      </c>
      <c r="U42" s="190" t="s">
        <v>462</v>
      </c>
      <c r="V42" s="188" t="s">
        <v>462</v>
      </c>
      <c r="W42" s="189" t="s">
        <v>462</v>
      </c>
      <c r="X42" s="67" t="s">
        <v>462</v>
      </c>
      <c r="Y42" s="67" t="s">
        <v>462</v>
      </c>
      <c r="Z42" s="67" t="s">
        <v>462</v>
      </c>
      <c r="AA42" s="68" t="s">
        <v>462</v>
      </c>
      <c r="AB42" s="54" t="s">
        <v>462</v>
      </c>
      <c r="AC42" s="55" t="s">
        <v>462</v>
      </c>
      <c r="AD42" s="55" t="s">
        <v>462</v>
      </c>
      <c r="AE42" s="55" t="s">
        <v>462</v>
      </c>
      <c r="AF42" s="55" t="s">
        <v>462</v>
      </c>
      <c r="AG42" s="56" t="s">
        <v>462</v>
      </c>
      <c r="AH42" s="57" t="s">
        <v>462</v>
      </c>
      <c r="AI42" s="58" t="s">
        <v>462</v>
      </c>
      <c r="AJ42" s="58" t="s">
        <v>462</v>
      </c>
      <c r="AK42" s="58" t="s">
        <v>462</v>
      </c>
      <c r="AL42" s="58" t="s">
        <v>462</v>
      </c>
      <c r="AN42" s="381"/>
      <c r="AO42" s="382"/>
      <c r="AP42" s="382"/>
      <c r="AQ42" s="382"/>
      <c r="AR42" s="382"/>
      <c r="AS42" s="382"/>
      <c r="AT42" s="387"/>
      <c r="AU42" s="387"/>
    </row>
    <row r="43" spans="2:47" ht="15.75">
      <c r="B43" s="392"/>
      <c r="C43" s="392"/>
      <c r="D43" s="393"/>
      <c r="E43" s="366"/>
      <c r="F43" s="364"/>
      <c r="G43" s="364"/>
      <c r="H43" s="364"/>
      <c r="I43" s="364"/>
      <c r="J43" s="75" t="s">
        <v>462</v>
      </c>
      <c r="K43" s="76" t="s">
        <v>462</v>
      </c>
      <c r="L43" s="76" t="s">
        <v>462</v>
      </c>
      <c r="M43" s="76" t="s">
        <v>462</v>
      </c>
      <c r="N43" s="76" t="s">
        <v>462</v>
      </c>
      <c r="O43" s="77" t="s">
        <v>462</v>
      </c>
      <c r="P43" s="188" t="s">
        <v>462</v>
      </c>
      <c r="Q43" s="189" t="s">
        <v>462</v>
      </c>
      <c r="R43" s="189" t="s">
        <v>462</v>
      </c>
      <c r="S43" s="189" t="s">
        <v>462</v>
      </c>
      <c r="T43" s="189" t="s">
        <v>462</v>
      </c>
      <c r="U43" s="190" t="s">
        <v>462</v>
      </c>
      <c r="V43" s="188" t="s">
        <v>462</v>
      </c>
      <c r="W43" s="189" t="s">
        <v>462</v>
      </c>
      <c r="X43" s="67" t="s">
        <v>462</v>
      </c>
      <c r="Y43" s="67" t="s">
        <v>462</v>
      </c>
      <c r="Z43" s="67" t="s">
        <v>462</v>
      </c>
      <c r="AA43" s="68" t="s">
        <v>462</v>
      </c>
      <c r="AB43" s="54" t="s">
        <v>462</v>
      </c>
      <c r="AC43" s="55" t="s">
        <v>462</v>
      </c>
      <c r="AD43" s="55" t="s">
        <v>462</v>
      </c>
      <c r="AE43" s="55" t="s">
        <v>462</v>
      </c>
      <c r="AF43" s="55" t="s">
        <v>462</v>
      </c>
      <c r="AG43" s="56" t="s">
        <v>462</v>
      </c>
      <c r="AH43" s="57" t="s">
        <v>462</v>
      </c>
      <c r="AI43" s="58" t="s">
        <v>462</v>
      </c>
      <c r="AJ43" s="58" t="s">
        <v>462</v>
      </c>
      <c r="AK43" s="58" t="s">
        <v>462</v>
      </c>
      <c r="AL43" s="58" t="s">
        <v>462</v>
      </c>
      <c r="AN43" s="381"/>
      <c r="AO43" s="382"/>
      <c r="AP43" s="382"/>
      <c r="AQ43" s="382"/>
      <c r="AR43" s="382"/>
      <c r="AS43" s="382"/>
      <c r="AT43" s="387"/>
      <c r="AU43" s="387"/>
    </row>
    <row r="44" spans="2:47" ht="15.75">
      <c r="B44" s="392"/>
      <c r="C44" s="392"/>
      <c r="D44" s="393"/>
      <c r="E44" s="366"/>
      <c r="F44" s="364"/>
      <c r="G44" s="364"/>
      <c r="H44" s="364"/>
      <c r="I44" s="364"/>
      <c r="J44" s="75" t="s">
        <v>462</v>
      </c>
      <c r="K44" s="76" t="s">
        <v>462</v>
      </c>
      <c r="L44" s="76" t="s">
        <v>462</v>
      </c>
      <c r="M44" s="76" t="s">
        <v>462</v>
      </c>
      <c r="N44" s="76" t="s">
        <v>462</v>
      </c>
      <c r="O44" s="77" t="s">
        <v>462</v>
      </c>
      <c r="P44" s="188" t="s">
        <v>462</v>
      </c>
      <c r="Q44" s="189" t="s">
        <v>462</v>
      </c>
      <c r="R44" s="189" t="s">
        <v>462</v>
      </c>
      <c r="S44" s="189" t="s">
        <v>462</v>
      </c>
      <c r="T44" s="189" t="s">
        <v>462</v>
      </c>
      <c r="U44" s="190" t="s">
        <v>462</v>
      </c>
      <c r="V44" s="188" t="s">
        <v>462</v>
      </c>
      <c r="W44" s="189" t="s">
        <v>462</v>
      </c>
      <c r="X44" s="67" t="s">
        <v>462</v>
      </c>
      <c r="Y44" s="67" t="s">
        <v>462</v>
      </c>
      <c r="Z44" s="67" t="s">
        <v>462</v>
      </c>
      <c r="AA44" s="68" t="s">
        <v>462</v>
      </c>
      <c r="AB44" s="54" t="s">
        <v>462</v>
      </c>
      <c r="AC44" s="55" t="s">
        <v>462</v>
      </c>
      <c r="AD44" s="55" t="s">
        <v>462</v>
      </c>
      <c r="AE44" s="55" t="s">
        <v>462</v>
      </c>
      <c r="AF44" s="55" t="s">
        <v>462</v>
      </c>
      <c r="AG44" s="56" t="s">
        <v>462</v>
      </c>
      <c r="AH44" s="57" t="s">
        <v>462</v>
      </c>
      <c r="AI44" s="58" t="s">
        <v>462</v>
      </c>
      <c r="AJ44" s="58" t="s">
        <v>462</v>
      </c>
      <c r="AK44" s="58" t="s">
        <v>462</v>
      </c>
      <c r="AL44" s="58" t="s">
        <v>462</v>
      </c>
      <c r="AN44" s="381"/>
      <c r="AO44" s="382"/>
      <c r="AP44" s="382"/>
      <c r="AQ44" s="382"/>
      <c r="AR44" s="382"/>
      <c r="AS44" s="382"/>
      <c r="AT44" s="387"/>
      <c r="AU44" s="387"/>
    </row>
    <row r="45" spans="2:47" ht="3" customHeight="1" thickBot="1">
      <c r="B45" s="392"/>
      <c r="C45" s="392"/>
      <c r="D45" s="393"/>
      <c r="E45" s="366"/>
      <c r="F45" s="364"/>
      <c r="G45" s="364"/>
      <c r="H45" s="364"/>
      <c r="I45" s="364"/>
      <c r="J45" s="75" t="s">
        <v>462</v>
      </c>
      <c r="K45" s="76" t="s">
        <v>462</v>
      </c>
      <c r="L45" s="76" t="s">
        <v>462</v>
      </c>
      <c r="M45" s="76" t="s">
        <v>462</v>
      </c>
      <c r="N45" s="76" t="s">
        <v>462</v>
      </c>
      <c r="O45" s="77" t="s">
        <v>462</v>
      </c>
      <c r="P45" s="188" t="s">
        <v>462</v>
      </c>
      <c r="Q45" s="189" t="s">
        <v>462</v>
      </c>
      <c r="R45" s="189" t="s">
        <v>462</v>
      </c>
      <c r="S45" s="189" t="s">
        <v>462</v>
      </c>
      <c r="T45" s="189" t="s">
        <v>462</v>
      </c>
      <c r="U45" s="190" t="s">
        <v>462</v>
      </c>
      <c r="V45" s="188" t="s">
        <v>462</v>
      </c>
      <c r="W45" s="189" t="s">
        <v>462</v>
      </c>
      <c r="X45" s="67" t="s">
        <v>462</v>
      </c>
      <c r="Y45" s="67" t="s">
        <v>462</v>
      </c>
      <c r="Z45" s="67" t="s">
        <v>462</v>
      </c>
      <c r="AA45" s="68" t="s">
        <v>462</v>
      </c>
      <c r="AB45" s="54" t="s">
        <v>462</v>
      </c>
      <c r="AC45" s="55" t="s">
        <v>462</v>
      </c>
      <c r="AD45" s="55" t="s">
        <v>462</v>
      </c>
      <c r="AE45" s="55" t="s">
        <v>462</v>
      </c>
      <c r="AF45" s="55" t="s">
        <v>462</v>
      </c>
      <c r="AG45" s="56" t="s">
        <v>462</v>
      </c>
      <c r="AH45" s="57" t="s">
        <v>462</v>
      </c>
      <c r="AI45" s="58" t="s">
        <v>462</v>
      </c>
      <c r="AJ45" s="58" t="s">
        <v>462</v>
      </c>
      <c r="AK45" s="58" t="s">
        <v>462</v>
      </c>
      <c r="AL45" s="58" t="s">
        <v>462</v>
      </c>
      <c r="AN45" s="381"/>
      <c r="AO45" s="382"/>
      <c r="AP45" s="382"/>
      <c r="AQ45" s="382"/>
      <c r="AR45" s="382"/>
      <c r="AS45" s="383"/>
      <c r="AT45" s="35"/>
      <c r="AU45" s="35"/>
    </row>
    <row r="46" spans="2:47" ht="16.5" hidden="1" thickBot="1">
      <c r="B46" s="392"/>
      <c r="C46" s="392"/>
      <c r="D46" s="393"/>
      <c r="E46" s="366"/>
      <c r="F46" s="364"/>
      <c r="G46" s="364"/>
      <c r="H46" s="364"/>
      <c r="I46" s="364"/>
      <c r="J46" s="75" t="s">
        <v>462</v>
      </c>
      <c r="K46" s="76" t="s">
        <v>462</v>
      </c>
      <c r="L46" s="76" t="s">
        <v>462</v>
      </c>
      <c r="M46" s="76" t="s">
        <v>462</v>
      </c>
      <c r="N46" s="76" t="s">
        <v>462</v>
      </c>
      <c r="O46" s="77" t="s">
        <v>462</v>
      </c>
      <c r="P46" s="66" t="s">
        <v>462</v>
      </c>
      <c r="Q46" s="67" t="s">
        <v>462</v>
      </c>
      <c r="R46" s="67" t="s">
        <v>462</v>
      </c>
      <c r="S46" s="67" t="s">
        <v>462</v>
      </c>
      <c r="T46" s="67" t="s">
        <v>462</v>
      </c>
      <c r="U46" s="68" t="s">
        <v>462</v>
      </c>
      <c r="V46" s="66" t="s">
        <v>462</v>
      </c>
      <c r="W46" s="67" t="s">
        <v>462</v>
      </c>
      <c r="X46" s="67" t="s">
        <v>462</v>
      </c>
      <c r="Y46" s="67" t="s">
        <v>462</v>
      </c>
      <c r="Z46" s="67" t="s">
        <v>462</v>
      </c>
      <c r="AA46" s="68" t="s">
        <v>462</v>
      </c>
      <c r="AB46" s="54" t="s">
        <v>462</v>
      </c>
      <c r="AC46" s="55" t="s">
        <v>462</v>
      </c>
      <c r="AD46" s="55" t="s">
        <v>462</v>
      </c>
      <c r="AE46" s="55" t="s">
        <v>462</v>
      </c>
      <c r="AF46" s="55" t="s">
        <v>462</v>
      </c>
      <c r="AG46" s="56" t="s">
        <v>462</v>
      </c>
      <c r="AH46" s="57" t="s">
        <v>462</v>
      </c>
      <c r="AI46" s="58" t="s">
        <v>462</v>
      </c>
      <c r="AJ46" s="58" t="s">
        <v>462</v>
      </c>
      <c r="AK46" s="58" t="s">
        <v>462</v>
      </c>
      <c r="AL46" s="58" t="s">
        <v>462</v>
      </c>
      <c r="AN46" s="381"/>
      <c r="AO46" s="382"/>
      <c r="AP46" s="382"/>
      <c r="AQ46" s="382"/>
      <c r="AR46" s="382"/>
      <c r="AS46" s="383"/>
    </row>
    <row r="47" spans="2:47" ht="16.5" hidden="1" thickBot="1">
      <c r="B47" s="392"/>
      <c r="C47" s="392"/>
      <c r="D47" s="393"/>
      <c r="E47" s="367"/>
      <c r="F47" s="368"/>
      <c r="G47" s="368"/>
      <c r="H47" s="368"/>
      <c r="I47" s="368"/>
      <c r="J47" s="78" t="s">
        <v>462</v>
      </c>
      <c r="K47" s="79" t="s">
        <v>462</v>
      </c>
      <c r="L47" s="79" t="s">
        <v>462</v>
      </c>
      <c r="M47" s="79" t="s">
        <v>462</v>
      </c>
      <c r="N47" s="79" t="s">
        <v>462</v>
      </c>
      <c r="O47" s="80" t="s">
        <v>462</v>
      </c>
      <c r="P47" s="66" t="s">
        <v>462</v>
      </c>
      <c r="Q47" s="67" t="s">
        <v>462</v>
      </c>
      <c r="R47" s="67" t="s">
        <v>462</v>
      </c>
      <c r="S47" s="67" t="s">
        <v>462</v>
      </c>
      <c r="T47" s="67" t="s">
        <v>462</v>
      </c>
      <c r="U47" s="68" t="s">
        <v>462</v>
      </c>
      <c r="V47" s="69" t="s">
        <v>462</v>
      </c>
      <c r="W47" s="70" t="s">
        <v>462</v>
      </c>
      <c r="X47" s="70" t="s">
        <v>462</v>
      </c>
      <c r="Y47" s="70" t="s">
        <v>462</v>
      </c>
      <c r="Z47" s="70" t="s">
        <v>462</v>
      </c>
      <c r="AA47" s="71" t="s">
        <v>462</v>
      </c>
      <c r="AB47" s="59" t="s">
        <v>462</v>
      </c>
      <c r="AC47" s="60" t="s">
        <v>462</v>
      </c>
      <c r="AD47" s="60" t="s">
        <v>462</v>
      </c>
      <c r="AE47" s="60" t="s">
        <v>462</v>
      </c>
      <c r="AF47" s="60" t="s">
        <v>462</v>
      </c>
      <c r="AG47" s="61" t="s">
        <v>462</v>
      </c>
      <c r="AH47" s="62" t="s">
        <v>462</v>
      </c>
      <c r="AI47" s="63" t="s">
        <v>462</v>
      </c>
      <c r="AJ47" s="63" t="s">
        <v>462</v>
      </c>
      <c r="AK47" s="63" t="s">
        <v>462</v>
      </c>
      <c r="AL47" s="63" t="s">
        <v>462</v>
      </c>
      <c r="AN47" s="384"/>
      <c r="AO47" s="385"/>
      <c r="AP47" s="385"/>
      <c r="AQ47" s="385"/>
      <c r="AR47" s="385"/>
      <c r="AS47" s="386"/>
    </row>
    <row r="48" spans="2:47" ht="23.25">
      <c r="B48" s="392"/>
      <c r="C48" s="392"/>
      <c r="D48" s="393"/>
      <c r="E48" s="360" t="s">
        <v>473</v>
      </c>
      <c r="F48" s="361"/>
      <c r="G48" s="361"/>
      <c r="H48" s="361"/>
      <c r="I48" s="362"/>
      <c r="J48" s="72" t="s">
        <v>462</v>
      </c>
      <c r="K48" s="73" t="s">
        <v>462</v>
      </c>
      <c r="L48" s="73" t="s">
        <v>462</v>
      </c>
      <c r="M48" s="73" t="s">
        <v>462</v>
      </c>
      <c r="N48" s="73" t="s">
        <v>462</v>
      </c>
      <c r="O48" s="74" t="s">
        <v>462</v>
      </c>
      <c r="P48" s="72" t="s">
        <v>462</v>
      </c>
      <c r="Q48" s="73" t="s">
        <v>462</v>
      </c>
      <c r="R48" s="73" t="s">
        <v>462</v>
      </c>
      <c r="S48" s="73" t="s">
        <v>462</v>
      </c>
      <c r="T48" s="73" t="s">
        <v>462</v>
      </c>
      <c r="U48" s="74" t="s">
        <v>462</v>
      </c>
      <c r="V48" s="185" t="s">
        <v>462</v>
      </c>
      <c r="W48" s="194" t="s">
        <v>462</v>
      </c>
      <c r="X48" s="64" t="s">
        <v>462</v>
      </c>
      <c r="Y48" s="64" t="s">
        <v>462</v>
      </c>
      <c r="Z48" s="64" t="s">
        <v>462</v>
      </c>
      <c r="AA48" s="65" t="s">
        <v>462</v>
      </c>
      <c r="AB48" s="49" t="s">
        <v>462</v>
      </c>
      <c r="AC48" s="50" t="s">
        <v>462</v>
      </c>
      <c r="AD48" s="50" t="s">
        <v>462</v>
      </c>
      <c r="AE48" s="50" t="s">
        <v>462</v>
      </c>
      <c r="AF48" s="50" t="s">
        <v>462</v>
      </c>
      <c r="AG48" s="51" t="s">
        <v>462</v>
      </c>
      <c r="AH48" s="52" t="s">
        <v>462</v>
      </c>
      <c r="AI48" s="53" t="s">
        <v>462</v>
      </c>
      <c r="AJ48" s="53" t="s">
        <v>462</v>
      </c>
      <c r="AK48" s="53" t="s">
        <v>462</v>
      </c>
      <c r="AL48" s="53" t="s">
        <v>462</v>
      </c>
    </row>
    <row r="49" spans="2:38" ht="15.75">
      <c r="B49" s="392"/>
      <c r="C49" s="392"/>
      <c r="D49" s="393"/>
      <c r="E49" s="363"/>
      <c r="F49" s="364"/>
      <c r="G49" s="364"/>
      <c r="H49" s="364"/>
      <c r="I49" s="365"/>
      <c r="J49" s="75" t="s">
        <v>462</v>
      </c>
      <c r="K49" s="76" t="s">
        <v>462</v>
      </c>
      <c r="L49" s="76" t="s">
        <v>462</v>
      </c>
      <c r="M49" s="76" t="s">
        <v>462</v>
      </c>
      <c r="N49" s="76" t="s">
        <v>462</v>
      </c>
      <c r="O49" s="77" t="s">
        <v>462</v>
      </c>
      <c r="P49" s="75" t="s">
        <v>462</v>
      </c>
      <c r="Q49" s="76" t="s">
        <v>462</v>
      </c>
      <c r="R49" s="76" t="s">
        <v>462</v>
      </c>
      <c r="S49" s="76" t="s">
        <v>462</v>
      </c>
      <c r="T49" s="76" t="s">
        <v>462</v>
      </c>
      <c r="U49" s="77" t="s">
        <v>462</v>
      </c>
      <c r="V49" s="188" t="s">
        <v>462</v>
      </c>
      <c r="W49" s="189" t="s">
        <v>462</v>
      </c>
      <c r="X49" s="67" t="s">
        <v>462</v>
      </c>
      <c r="Y49" s="67" t="s">
        <v>462</v>
      </c>
      <c r="Z49" s="67" t="s">
        <v>462</v>
      </c>
      <c r="AA49" s="68" t="s">
        <v>462</v>
      </c>
      <c r="AB49" s="54" t="s">
        <v>462</v>
      </c>
      <c r="AC49" s="55" t="s">
        <v>462</v>
      </c>
      <c r="AD49" s="55" t="s">
        <v>462</v>
      </c>
      <c r="AE49" s="55" t="s">
        <v>462</v>
      </c>
      <c r="AF49" s="55" t="s">
        <v>462</v>
      </c>
      <c r="AG49" s="56" t="s">
        <v>462</v>
      </c>
      <c r="AH49" s="57" t="s">
        <v>462</v>
      </c>
      <c r="AI49" s="58" t="s">
        <v>462</v>
      </c>
      <c r="AJ49" s="58" t="s">
        <v>462</v>
      </c>
      <c r="AK49" s="58" t="s">
        <v>462</v>
      </c>
      <c r="AL49" s="58" t="s">
        <v>462</v>
      </c>
    </row>
    <row r="50" spans="2:38" ht="15.75">
      <c r="B50" s="392"/>
      <c r="C50" s="392"/>
      <c r="D50" s="393"/>
      <c r="E50" s="363"/>
      <c r="F50" s="364"/>
      <c r="G50" s="364"/>
      <c r="H50" s="364"/>
      <c r="I50" s="365"/>
      <c r="J50" s="75" t="s">
        <v>462</v>
      </c>
      <c r="K50" s="76" t="s">
        <v>462</v>
      </c>
      <c r="L50" s="76" t="s">
        <v>462</v>
      </c>
      <c r="M50" s="76" t="s">
        <v>462</v>
      </c>
      <c r="N50" s="76" t="s">
        <v>462</v>
      </c>
      <c r="O50" s="77" t="s">
        <v>462</v>
      </c>
      <c r="P50" s="75" t="s">
        <v>462</v>
      </c>
      <c r="Q50" s="76" t="s">
        <v>462</v>
      </c>
      <c r="R50" s="76" t="s">
        <v>462</v>
      </c>
      <c r="S50" s="76" t="s">
        <v>462</v>
      </c>
      <c r="T50" s="76" t="s">
        <v>462</v>
      </c>
      <c r="U50" s="77" t="s">
        <v>462</v>
      </c>
      <c r="V50" s="188" t="s">
        <v>462</v>
      </c>
      <c r="W50" s="189" t="s">
        <v>462</v>
      </c>
      <c r="X50" s="67" t="s">
        <v>462</v>
      </c>
      <c r="Y50" s="67" t="s">
        <v>462</v>
      </c>
      <c r="Z50" s="67" t="s">
        <v>462</v>
      </c>
      <c r="AA50" s="68" t="s">
        <v>462</v>
      </c>
      <c r="AB50" s="54" t="s">
        <v>462</v>
      </c>
      <c r="AC50" s="55" t="s">
        <v>462</v>
      </c>
      <c r="AD50" s="55" t="s">
        <v>462</v>
      </c>
      <c r="AE50" s="55" t="s">
        <v>462</v>
      </c>
      <c r="AF50" s="55" t="s">
        <v>462</v>
      </c>
      <c r="AG50" s="56" t="s">
        <v>462</v>
      </c>
      <c r="AH50" s="57" t="s">
        <v>462</v>
      </c>
      <c r="AI50" s="58" t="s">
        <v>462</v>
      </c>
      <c r="AJ50" s="58" t="s">
        <v>462</v>
      </c>
      <c r="AK50" s="58" t="s">
        <v>462</v>
      </c>
      <c r="AL50" s="58" t="s">
        <v>462</v>
      </c>
    </row>
    <row r="51" spans="2:38" ht="15.75">
      <c r="B51" s="392"/>
      <c r="C51" s="392"/>
      <c r="D51" s="393"/>
      <c r="E51" s="366"/>
      <c r="F51" s="364"/>
      <c r="G51" s="364"/>
      <c r="H51" s="364"/>
      <c r="I51" s="365"/>
      <c r="J51" s="75" t="s">
        <v>462</v>
      </c>
      <c r="K51" s="76" t="s">
        <v>462</v>
      </c>
      <c r="L51" s="76" t="s">
        <v>462</v>
      </c>
      <c r="M51" s="76" t="s">
        <v>462</v>
      </c>
      <c r="N51" s="76" t="s">
        <v>462</v>
      </c>
      <c r="O51" s="77" t="s">
        <v>462</v>
      </c>
      <c r="P51" s="75" t="s">
        <v>462</v>
      </c>
      <c r="Q51" s="76" t="s">
        <v>462</v>
      </c>
      <c r="R51" s="76" t="s">
        <v>462</v>
      </c>
      <c r="S51" s="76" t="s">
        <v>462</v>
      </c>
      <c r="T51" s="76" t="s">
        <v>462</v>
      </c>
      <c r="U51" s="77" t="s">
        <v>462</v>
      </c>
      <c r="V51" s="188" t="s">
        <v>462</v>
      </c>
      <c r="W51" s="189" t="s">
        <v>462</v>
      </c>
      <c r="X51" s="67" t="s">
        <v>462</v>
      </c>
      <c r="Y51" s="67" t="s">
        <v>462</v>
      </c>
      <c r="Z51" s="67" t="s">
        <v>462</v>
      </c>
      <c r="AA51" s="68" t="s">
        <v>462</v>
      </c>
      <c r="AB51" s="54" t="s">
        <v>462</v>
      </c>
      <c r="AC51" s="55" t="s">
        <v>462</v>
      </c>
      <c r="AD51" s="55" t="s">
        <v>462</v>
      </c>
      <c r="AE51" s="55" t="s">
        <v>462</v>
      </c>
      <c r="AF51" s="55" t="s">
        <v>462</v>
      </c>
      <c r="AG51" s="56" t="s">
        <v>462</v>
      </c>
      <c r="AH51" s="57" t="s">
        <v>462</v>
      </c>
      <c r="AI51" s="58" t="s">
        <v>462</v>
      </c>
      <c r="AJ51" s="58" t="s">
        <v>462</v>
      </c>
      <c r="AK51" s="58" t="s">
        <v>462</v>
      </c>
      <c r="AL51" s="58" t="s">
        <v>462</v>
      </c>
    </row>
    <row r="52" spans="2:38" ht="15.75">
      <c r="B52" s="392"/>
      <c r="C52" s="392"/>
      <c r="D52" s="393"/>
      <c r="E52" s="366"/>
      <c r="F52" s="364"/>
      <c r="G52" s="364"/>
      <c r="H52" s="364"/>
      <c r="I52" s="365"/>
      <c r="J52" s="75" t="s">
        <v>462</v>
      </c>
      <c r="K52" s="76" t="s">
        <v>462</v>
      </c>
      <c r="L52" s="76" t="s">
        <v>462</v>
      </c>
      <c r="M52" s="76" t="s">
        <v>462</v>
      </c>
      <c r="N52" s="76" t="s">
        <v>462</v>
      </c>
      <c r="O52" s="77" t="s">
        <v>462</v>
      </c>
      <c r="P52" s="75" t="s">
        <v>462</v>
      </c>
      <c r="Q52" s="76" t="s">
        <v>462</v>
      </c>
      <c r="R52" s="76" t="s">
        <v>462</v>
      </c>
      <c r="S52" s="76" t="s">
        <v>462</v>
      </c>
      <c r="T52" s="76" t="s">
        <v>462</v>
      </c>
      <c r="U52" s="77" t="s">
        <v>462</v>
      </c>
      <c r="V52" s="188" t="s">
        <v>462</v>
      </c>
      <c r="W52" s="189" t="s">
        <v>462</v>
      </c>
      <c r="X52" s="67" t="s">
        <v>462</v>
      </c>
      <c r="Y52" s="67" t="s">
        <v>462</v>
      </c>
      <c r="Z52" s="67" t="s">
        <v>462</v>
      </c>
      <c r="AA52" s="68" t="s">
        <v>462</v>
      </c>
      <c r="AB52" s="54" t="s">
        <v>462</v>
      </c>
      <c r="AC52" s="55" t="s">
        <v>462</v>
      </c>
      <c r="AD52" s="55" t="s">
        <v>462</v>
      </c>
      <c r="AE52" s="55" t="s">
        <v>462</v>
      </c>
      <c r="AF52" s="55" t="s">
        <v>462</v>
      </c>
      <c r="AG52" s="56" t="s">
        <v>462</v>
      </c>
      <c r="AH52" s="57" t="s">
        <v>462</v>
      </c>
      <c r="AI52" s="58" t="s">
        <v>462</v>
      </c>
      <c r="AJ52" s="58" t="s">
        <v>462</v>
      </c>
      <c r="AK52" s="58" t="s">
        <v>462</v>
      </c>
      <c r="AL52" s="58" t="s">
        <v>462</v>
      </c>
    </row>
    <row r="53" spans="2:38" ht="5.25" customHeight="1">
      <c r="B53" s="392"/>
      <c r="C53" s="392"/>
      <c r="D53" s="393"/>
      <c r="E53" s="366"/>
      <c r="F53" s="364"/>
      <c r="G53" s="364"/>
      <c r="H53" s="364"/>
      <c r="I53" s="365"/>
      <c r="J53" s="75" t="s">
        <v>462</v>
      </c>
      <c r="K53" s="76" t="s">
        <v>462</v>
      </c>
      <c r="L53" s="76" t="s">
        <v>462</v>
      </c>
      <c r="M53" s="76" t="s">
        <v>462</v>
      </c>
      <c r="N53" s="76" t="s">
        <v>462</v>
      </c>
      <c r="O53" s="77" t="s">
        <v>462</v>
      </c>
      <c r="P53" s="75" t="s">
        <v>462</v>
      </c>
      <c r="Q53" s="76" t="s">
        <v>462</v>
      </c>
      <c r="R53" s="76" t="s">
        <v>462</v>
      </c>
      <c r="S53" s="76" t="s">
        <v>462</v>
      </c>
      <c r="T53" s="76" t="s">
        <v>462</v>
      </c>
      <c r="U53" s="77" t="s">
        <v>462</v>
      </c>
      <c r="V53" s="188" t="s">
        <v>462</v>
      </c>
      <c r="W53" s="189" t="s">
        <v>462</v>
      </c>
      <c r="X53" s="67" t="s">
        <v>462</v>
      </c>
      <c r="Y53" s="67" t="s">
        <v>462</v>
      </c>
      <c r="Z53" s="67" t="s">
        <v>462</v>
      </c>
      <c r="AA53" s="68" t="s">
        <v>462</v>
      </c>
      <c r="AB53" s="54" t="s">
        <v>462</v>
      </c>
      <c r="AC53" s="55" t="s">
        <v>462</v>
      </c>
      <c r="AD53" s="55" t="s">
        <v>462</v>
      </c>
      <c r="AE53" s="55" t="s">
        <v>462</v>
      </c>
      <c r="AF53" s="55" t="s">
        <v>462</v>
      </c>
      <c r="AG53" s="56" t="s">
        <v>462</v>
      </c>
      <c r="AH53" s="57" t="s">
        <v>462</v>
      </c>
      <c r="AI53" s="58" t="s">
        <v>462</v>
      </c>
      <c r="AJ53" s="58" t="s">
        <v>462</v>
      </c>
      <c r="AK53" s="58" t="s">
        <v>462</v>
      </c>
      <c r="AL53" s="58" t="s">
        <v>462</v>
      </c>
    </row>
    <row r="54" spans="2:38" ht="3" hidden="1" customHeight="1">
      <c r="B54" s="392"/>
      <c r="C54" s="392"/>
      <c r="D54" s="393"/>
      <c r="E54" s="366"/>
      <c r="F54" s="364"/>
      <c r="G54" s="364"/>
      <c r="H54" s="364"/>
      <c r="I54" s="365"/>
      <c r="J54" s="75" t="s">
        <v>462</v>
      </c>
      <c r="K54" s="76" t="s">
        <v>462</v>
      </c>
      <c r="L54" s="76" t="s">
        <v>462</v>
      </c>
      <c r="M54" s="76" t="s">
        <v>462</v>
      </c>
      <c r="N54" s="76" t="s">
        <v>462</v>
      </c>
      <c r="O54" s="77" t="s">
        <v>462</v>
      </c>
      <c r="P54" s="75" t="s">
        <v>462</v>
      </c>
      <c r="Q54" s="76" t="s">
        <v>462</v>
      </c>
      <c r="R54" s="76" t="s">
        <v>462</v>
      </c>
      <c r="S54" s="76" t="s">
        <v>462</v>
      </c>
      <c r="T54" s="76" t="s">
        <v>462</v>
      </c>
      <c r="U54" s="77" t="s">
        <v>462</v>
      </c>
      <c r="V54" s="188" t="s">
        <v>462</v>
      </c>
      <c r="W54" s="189" t="s">
        <v>462</v>
      </c>
      <c r="X54" s="67" t="s">
        <v>462</v>
      </c>
      <c r="Y54" s="67" t="s">
        <v>462</v>
      </c>
      <c r="Z54" s="67" t="s">
        <v>462</v>
      </c>
      <c r="AA54" s="68" t="s">
        <v>462</v>
      </c>
      <c r="AB54" s="54" t="s">
        <v>462</v>
      </c>
      <c r="AC54" s="55" t="s">
        <v>462</v>
      </c>
      <c r="AD54" s="55" t="s">
        <v>462</v>
      </c>
      <c r="AE54" s="55" t="s">
        <v>462</v>
      </c>
      <c r="AF54" s="55" t="s">
        <v>462</v>
      </c>
      <c r="AG54" s="56" t="s">
        <v>462</v>
      </c>
      <c r="AH54" s="57" t="s">
        <v>462</v>
      </c>
      <c r="AI54" s="58" t="s">
        <v>462</v>
      </c>
      <c r="AJ54" s="58" t="s">
        <v>462</v>
      </c>
      <c r="AK54" s="58" t="s">
        <v>462</v>
      </c>
      <c r="AL54" s="58" t="s">
        <v>462</v>
      </c>
    </row>
    <row r="55" spans="2:38" ht="15.75" hidden="1">
      <c r="B55" s="392"/>
      <c r="C55" s="392"/>
      <c r="D55" s="393"/>
      <c r="E55" s="366"/>
      <c r="F55" s="364"/>
      <c r="G55" s="364"/>
      <c r="H55" s="364"/>
      <c r="I55" s="365"/>
      <c r="J55" s="75" t="s">
        <v>462</v>
      </c>
      <c r="K55" s="76" t="s">
        <v>462</v>
      </c>
      <c r="L55" s="76" t="s">
        <v>462</v>
      </c>
      <c r="M55" s="76" t="s">
        <v>462</v>
      </c>
      <c r="N55" s="76" t="s">
        <v>462</v>
      </c>
      <c r="O55" s="77" t="s">
        <v>462</v>
      </c>
      <c r="P55" s="75" t="s">
        <v>462</v>
      </c>
      <c r="Q55" s="76" t="s">
        <v>462</v>
      </c>
      <c r="R55" s="76" t="s">
        <v>462</v>
      </c>
      <c r="S55" s="76" t="s">
        <v>462</v>
      </c>
      <c r="T55" s="76" t="s">
        <v>462</v>
      </c>
      <c r="U55" s="77" t="s">
        <v>462</v>
      </c>
      <c r="V55" s="188" t="s">
        <v>462</v>
      </c>
      <c r="W55" s="189" t="s">
        <v>462</v>
      </c>
      <c r="X55" s="67" t="s">
        <v>462</v>
      </c>
      <c r="Y55" s="67" t="s">
        <v>462</v>
      </c>
      <c r="Z55" s="67" t="s">
        <v>462</v>
      </c>
      <c r="AA55" s="68" t="s">
        <v>462</v>
      </c>
      <c r="AB55" s="54" t="s">
        <v>462</v>
      </c>
      <c r="AC55" s="55" t="s">
        <v>462</v>
      </c>
      <c r="AD55" s="55" t="s">
        <v>462</v>
      </c>
      <c r="AE55" s="55" t="s">
        <v>462</v>
      </c>
      <c r="AF55" s="55" t="s">
        <v>462</v>
      </c>
      <c r="AG55" s="56" t="s">
        <v>462</v>
      </c>
      <c r="AH55" s="57" t="s">
        <v>462</v>
      </c>
      <c r="AI55" s="58" t="s">
        <v>462</v>
      </c>
      <c r="AJ55" s="58" t="s">
        <v>462</v>
      </c>
      <c r="AK55" s="58" t="s">
        <v>462</v>
      </c>
      <c r="AL55" s="58" t="s">
        <v>462</v>
      </c>
    </row>
    <row r="56" spans="2:38" ht="15.75" hidden="1">
      <c r="B56" s="392"/>
      <c r="C56" s="392"/>
      <c r="D56" s="393"/>
      <c r="E56" s="366"/>
      <c r="F56" s="364"/>
      <c r="G56" s="364"/>
      <c r="H56" s="364"/>
      <c r="I56" s="365"/>
      <c r="J56" s="75" t="s">
        <v>462</v>
      </c>
      <c r="K56" s="76" t="s">
        <v>462</v>
      </c>
      <c r="L56" s="76" t="s">
        <v>462</v>
      </c>
      <c r="M56" s="76" t="s">
        <v>462</v>
      </c>
      <c r="N56" s="76" t="s">
        <v>462</v>
      </c>
      <c r="O56" s="77" t="s">
        <v>462</v>
      </c>
      <c r="P56" s="75" t="s">
        <v>462</v>
      </c>
      <c r="Q56" s="76" t="s">
        <v>462</v>
      </c>
      <c r="R56" s="76" t="s">
        <v>462</v>
      </c>
      <c r="S56" s="76" t="s">
        <v>462</v>
      </c>
      <c r="T56" s="76" t="s">
        <v>462</v>
      </c>
      <c r="U56" s="77" t="s">
        <v>462</v>
      </c>
      <c r="V56" s="188" t="s">
        <v>462</v>
      </c>
      <c r="W56" s="189" t="s">
        <v>462</v>
      </c>
      <c r="X56" s="67" t="s">
        <v>462</v>
      </c>
      <c r="Y56" s="67" t="s">
        <v>462</v>
      </c>
      <c r="Z56" s="67" t="s">
        <v>462</v>
      </c>
      <c r="AA56" s="68" t="s">
        <v>462</v>
      </c>
      <c r="AB56" s="54" t="s">
        <v>462</v>
      </c>
      <c r="AC56" s="55" t="s">
        <v>462</v>
      </c>
      <c r="AD56" s="55" t="s">
        <v>462</v>
      </c>
      <c r="AE56" s="55" t="s">
        <v>462</v>
      </c>
      <c r="AF56" s="55" t="s">
        <v>462</v>
      </c>
      <c r="AG56" s="56" t="s">
        <v>462</v>
      </c>
      <c r="AH56" s="57" t="s">
        <v>462</v>
      </c>
      <c r="AI56" s="58" t="s">
        <v>462</v>
      </c>
      <c r="AJ56" s="58" t="s">
        <v>462</v>
      </c>
      <c r="AK56" s="58" t="s">
        <v>462</v>
      </c>
      <c r="AL56" s="58" t="s">
        <v>462</v>
      </c>
    </row>
    <row r="57" spans="2:38" ht="16.5" thickBot="1">
      <c r="B57" s="392"/>
      <c r="C57" s="392"/>
      <c r="D57" s="393"/>
      <c r="E57" s="367"/>
      <c r="F57" s="368"/>
      <c r="G57" s="368"/>
      <c r="H57" s="368"/>
      <c r="I57" s="369"/>
      <c r="J57" s="78" t="s">
        <v>462</v>
      </c>
      <c r="K57" s="79" t="s">
        <v>462</v>
      </c>
      <c r="L57" s="79" t="s">
        <v>462</v>
      </c>
      <c r="M57" s="79" t="s">
        <v>462</v>
      </c>
      <c r="N57" s="79" t="s">
        <v>462</v>
      </c>
      <c r="O57" s="80" t="s">
        <v>462</v>
      </c>
      <c r="P57" s="78" t="s">
        <v>462</v>
      </c>
      <c r="Q57" s="79" t="s">
        <v>462</v>
      </c>
      <c r="R57" s="79" t="s">
        <v>462</v>
      </c>
      <c r="S57" s="79" t="s">
        <v>462</v>
      </c>
      <c r="T57" s="79" t="s">
        <v>462</v>
      </c>
      <c r="U57" s="80" t="s">
        <v>462</v>
      </c>
      <c r="V57" s="191" t="s">
        <v>462</v>
      </c>
      <c r="W57" s="192" t="s">
        <v>462</v>
      </c>
      <c r="X57" s="70" t="s">
        <v>462</v>
      </c>
      <c r="Y57" s="70" t="s">
        <v>462</v>
      </c>
      <c r="Z57" s="70" t="s">
        <v>462</v>
      </c>
      <c r="AA57" s="71" t="s">
        <v>462</v>
      </c>
      <c r="AB57" s="59" t="s">
        <v>462</v>
      </c>
      <c r="AC57" s="60" t="s">
        <v>462</v>
      </c>
      <c r="AD57" s="60" t="s">
        <v>462</v>
      </c>
      <c r="AE57" s="60" t="s">
        <v>462</v>
      </c>
      <c r="AF57" s="60" t="s">
        <v>462</v>
      </c>
      <c r="AG57" s="61" t="s">
        <v>462</v>
      </c>
      <c r="AH57" s="57" t="s">
        <v>462</v>
      </c>
      <c r="AI57" s="58" t="s">
        <v>462</v>
      </c>
      <c r="AJ57" s="58" t="s">
        <v>462</v>
      </c>
      <c r="AK57" s="58" t="s">
        <v>462</v>
      </c>
      <c r="AL57" s="58" t="s">
        <v>462</v>
      </c>
    </row>
    <row r="58" spans="2:38" ht="15" customHeight="1">
      <c r="J58" s="360" t="s">
        <v>474</v>
      </c>
      <c r="K58" s="361"/>
      <c r="L58" s="361"/>
      <c r="M58" s="361"/>
      <c r="N58" s="361"/>
      <c r="O58" s="362"/>
      <c r="P58" s="360" t="s">
        <v>475</v>
      </c>
      <c r="Q58" s="361"/>
      <c r="R58" s="361"/>
      <c r="S58" s="361"/>
      <c r="T58" s="361"/>
      <c r="U58" s="362"/>
      <c r="V58" s="360" t="s">
        <v>476</v>
      </c>
      <c r="W58" s="361"/>
      <c r="X58" s="361"/>
      <c r="Y58" s="361"/>
      <c r="Z58" s="361"/>
      <c r="AA58" s="362"/>
      <c r="AB58" s="360" t="s">
        <v>477</v>
      </c>
      <c r="AC58" s="388"/>
      <c r="AD58" s="361"/>
      <c r="AE58" s="361"/>
      <c r="AF58" s="361"/>
      <c r="AG58" s="361"/>
      <c r="AH58" s="360" t="s">
        <v>478</v>
      </c>
      <c r="AI58" s="361"/>
      <c r="AJ58" s="361"/>
      <c r="AK58" s="361"/>
      <c r="AL58" s="362"/>
    </row>
    <row r="59" spans="2:38" ht="15" customHeight="1">
      <c r="J59" s="366"/>
      <c r="K59" s="364"/>
      <c r="L59" s="364"/>
      <c r="M59" s="364"/>
      <c r="N59" s="364"/>
      <c r="O59" s="365"/>
      <c r="P59" s="366"/>
      <c r="Q59" s="364"/>
      <c r="R59" s="364"/>
      <c r="S59" s="364"/>
      <c r="T59" s="364"/>
      <c r="U59" s="365"/>
      <c r="V59" s="366"/>
      <c r="W59" s="364"/>
      <c r="X59" s="364"/>
      <c r="Y59" s="364"/>
      <c r="Z59" s="364"/>
      <c r="AA59" s="365"/>
      <c r="AB59" s="366"/>
      <c r="AC59" s="364"/>
      <c r="AD59" s="364"/>
      <c r="AE59" s="364"/>
      <c r="AF59" s="364"/>
      <c r="AG59" s="364"/>
      <c r="AH59" s="363"/>
      <c r="AI59" s="364"/>
      <c r="AJ59" s="364"/>
      <c r="AK59" s="364"/>
      <c r="AL59" s="365"/>
    </row>
    <row r="60" spans="2:38" ht="15" customHeight="1">
      <c r="J60" s="366"/>
      <c r="K60" s="364"/>
      <c r="L60" s="364"/>
      <c r="M60" s="364"/>
      <c r="N60" s="364"/>
      <c r="O60" s="365"/>
      <c r="P60" s="366"/>
      <c r="Q60" s="364"/>
      <c r="R60" s="364"/>
      <c r="S60" s="364"/>
      <c r="T60" s="364"/>
      <c r="U60" s="365"/>
      <c r="V60" s="366"/>
      <c r="W60" s="364"/>
      <c r="X60" s="364"/>
      <c r="Y60" s="364"/>
      <c r="Z60" s="364"/>
      <c r="AA60" s="365"/>
      <c r="AB60" s="366"/>
      <c r="AC60" s="364"/>
      <c r="AD60" s="364"/>
      <c r="AE60" s="364"/>
      <c r="AF60" s="364"/>
      <c r="AG60" s="364"/>
      <c r="AH60" s="363"/>
      <c r="AI60" s="364"/>
      <c r="AJ60" s="364"/>
      <c r="AK60" s="364"/>
      <c r="AL60" s="365"/>
    </row>
    <row r="61" spans="2:38" ht="15" customHeight="1">
      <c r="J61" s="366"/>
      <c r="K61" s="364"/>
      <c r="L61" s="364"/>
      <c r="M61" s="364"/>
      <c r="N61" s="364"/>
      <c r="O61" s="365"/>
      <c r="P61" s="366"/>
      <c r="Q61" s="364"/>
      <c r="R61" s="364"/>
      <c r="S61" s="364"/>
      <c r="T61" s="364"/>
      <c r="U61" s="365"/>
      <c r="V61" s="366"/>
      <c r="W61" s="364"/>
      <c r="X61" s="364"/>
      <c r="Y61" s="364"/>
      <c r="Z61" s="364"/>
      <c r="AA61" s="365"/>
      <c r="AB61" s="366"/>
      <c r="AC61" s="364"/>
      <c r="AD61" s="364"/>
      <c r="AE61" s="364"/>
      <c r="AF61" s="364"/>
      <c r="AG61" s="364"/>
      <c r="AH61" s="366"/>
      <c r="AI61" s="364"/>
      <c r="AJ61" s="364"/>
      <c r="AK61" s="364"/>
      <c r="AL61" s="365"/>
    </row>
    <row r="62" spans="2:38" ht="15" customHeight="1">
      <c r="J62" s="366"/>
      <c r="K62" s="364"/>
      <c r="L62" s="364"/>
      <c r="M62" s="364"/>
      <c r="N62" s="364"/>
      <c r="O62" s="365"/>
      <c r="P62" s="366"/>
      <c r="Q62" s="364"/>
      <c r="R62" s="364"/>
      <c r="S62" s="364"/>
      <c r="T62" s="364"/>
      <c r="U62" s="365"/>
      <c r="V62" s="366"/>
      <c r="W62" s="364"/>
      <c r="X62" s="364"/>
      <c r="Y62" s="364"/>
      <c r="Z62" s="364"/>
      <c r="AA62" s="365"/>
      <c r="AB62" s="366"/>
      <c r="AC62" s="364"/>
      <c r="AD62" s="364"/>
      <c r="AE62" s="364"/>
      <c r="AF62" s="364"/>
      <c r="AG62" s="364"/>
      <c r="AH62" s="366"/>
      <c r="AI62" s="364"/>
      <c r="AJ62" s="364"/>
      <c r="AK62" s="364"/>
      <c r="AL62" s="365"/>
    </row>
    <row r="63" spans="2:38" ht="28.5" customHeight="1" thickBot="1">
      <c r="J63" s="367"/>
      <c r="K63" s="368"/>
      <c r="L63" s="368"/>
      <c r="M63" s="368"/>
      <c r="N63" s="368"/>
      <c r="O63" s="369"/>
      <c r="P63" s="367"/>
      <c r="Q63" s="368"/>
      <c r="R63" s="368"/>
      <c r="S63" s="368"/>
      <c r="T63" s="368"/>
      <c r="U63" s="369"/>
      <c r="V63" s="367"/>
      <c r="W63" s="368"/>
      <c r="X63" s="368"/>
      <c r="Y63" s="368"/>
      <c r="Z63" s="368"/>
      <c r="AA63" s="369"/>
      <c r="AB63" s="367"/>
      <c r="AC63" s="368"/>
      <c r="AD63" s="368"/>
      <c r="AE63" s="368"/>
      <c r="AF63" s="368"/>
      <c r="AG63" s="368"/>
      <c r="AH63" s="367"/>
      <c r="AI63" s="368"/>
      <c r="AJ63" s="368"/>
      <c r="AK63" s="368"/>
      <c r="AL63" s="36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7" customWidth="1"/>
    <col min="8" max="8" width="11.42578125" style="137"/>
    <col min="9" max="9" width="18.28515625" style="137" customWidth="1"/>
    <col min="10" max="12" width="11.42578125" style="137"/>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7" t="s">
        <v>296</v>
      </c>
      <c r="H1" s="137" t="s">
        <v>289</v>
      </c>
    </row>
    <row r="4" spans="2:26">
      <c r="B4" t="s">
        <v>479</v>
      </c>
      <c r="C4" t="s">
        <v>471</v>
      </c>
      <c r="F4" t="s">
        <v>316</v>
      </c>
      <c r="G4" s="136" t="s">
        <v>480</v>
      </c>
      <c r="H4" s="136">
        <v>0.2</v>
      </c>
      <c r="I4" s="136"/>
      <c r="K4" s="136"/>
      <c r="Q4" t="s">
        <v>481</v>
      </c>
      <c r="R4" s="136">
        <v>0.5</v>
      </c>
      <c r="S4" s="137" t="s">
        <v>368</v>
      </c>
      <c r="T4" s="136">
        <v>0.3</v>
      </c>
      <c r="U4" s="137" t="s">
        <v>382</v>
      </c>
      <c r="V4" s="136">
        <v>0.4</v>
      </c>
      <c r="W4" s="137" t="s">
        <v>385</v>
      </c>
    </row>
    <row r="5" spans="2:26">
      <c r="B5" t="s">
        <v>482</v>
      </c>
      <c r="C5" t="s">
        <v>471</v>
      </c>
      <c r="F5" t="s">
        <v>442</v>
      </c>
      <c r="G5" s="136" t="s">
        <v>480</v>
      </c>
      <c r="H5" s="136">
        <v>0.2</v>
      </c>
      <c r="I5" s="136"/>
      <c r="K5" s="136"/>
      <c r="Q5" t="s">
        <v>483</v>
      </c>
      <c r="R5" s="136">
        <v>0.45</v>
      </c>
      <c r="S5" s="137" t="s">
        <v>368</v>
      </c>
      <c r="T5" s="136">
        <v>0.36</v>
      </c>
      <c r="U5" s="137" t="s">
        <v>382</v>
      </c>
      <c r="V5" s="136">
        <v>0.4</v>
      </c>
      <c r="W5" s="137" t="s">
        <v>385</v>
      </c>
    </row>
    <row r="6" spans="2:26">
      <c r="B6" t="s">
        <v>484</v>
      </c>
      <c r="C6" t="s">
        <v>385</v>
      </c>
      <c r="F6" t="s">
        <v>444</v>
      </c>
      <c r="G6" s="136" t="s">
        <v>370</v>
      </c>
      <c r="H6" s="136">
        <v>0.6</v>
      </c>
      <c r="I6" s="136" t="s">
        <v>485</v>
      </c>
      <c r="K6" s="136"/>
      <c r="Q6" t="s">
        <v>486</v>
      </c>
      <c r="R6" s="136">
        <v>0.4</v>
      </c>
      <c r="S6" s="137" t="s">
        <v>368</v>
      </c>
      <c r="T6" s="136">
        <v>0.36</v>
      </c>
      <c r="U6" s="137" t="s">
        <v>382</v>
      </c>
      <c r="V6" s="136">
        <v>0.4</v>
      </c>
      <c r="W6" s="137" t="s">
        <v>385</v>
      </c>
    </row>
    <row r="7" spans="2:26">
      <c r="B7" t="s">
        <v>487</v>
      </c>
      <c r="C7" t="s">
        <v>488</v>
      </c>
      <c r="G7" s="136"/>
      <c r="I7" s="136"/>
      <c r="K7" s="136"/>
      <c r="Q7" t="s">
        <v>489</v>
      </c>
      <c r="R7" s="136">
        <v>0.35</v>
      </c>
      <c r="S7" s="137" t="s">
        <v>370</v>
      </c>
      <c r="T7" s="136">
        <v>0.42</v>
      </c>
      <c r="U7" s="137" t="s">
        <v>382</v>
      </c>
      <c r="V7" s="136">
        <v>0.4</v>
      </c>
      <c r="W7" s="137" t="s">
        <v>385</v>
      </c>
    </row>
    <row r="8" spans="2:26">
      <c r="B8" t="s">
        <v>490</v>
      </c>
      <c r="C8" t="s">
        <v>463</v>
      </c>
      <c r="G8" s="136"/>
      <c r="I8" s="136"/>
      <c r="K8" s="136"/>
      <c r="Q8" t="s">
        <v>491</v>
      </c>
      <c r="R8" s="136">
        <v>0.35</v>
      </c>
      <c r="S8" s="137" t="s">
        <v>370</v>
      </c>
      <c r="T8" s="136">
        <v>0.6</v>
      </c>
      <c r="U8" s="137" t="s">
        <v>382</v>
      </c>
      <c r="V8" s="136">
        <v>0.26</v>
      </c>
      <c r="W8" s="137" t="s">
        <v>385</v>
      </c>
    </row>
    <row r="9" spans="2:26">
      <c r="B9" t="s">
        <v>492</v>
      </c>
      <c r="C9" t="s">
        <v>471</v>
      </c>
      <c r="G9" s="136"/>
      <c r="I9" s="136"/>
      <c r="K9" s="136"/>
      <c r="Q9" t="s">
        <v>493</v>
      </c>
      <c r="R9" s="136">
        <v>0.3</v>
      </c>
      <c r="S9" s="137" t="s">
        <v>370</v>
      </c>
      <c r="T9" s="136">
        <v>0.6</v>
      </c>
      <c r="U9" s="137" t="s">
        <v>382</v>
      </c>
      <c r="V9" s="136">
        <v>0.3</v>
      </c>
      <c r="W9" s="137" t="s">
        <v>385</v>
      </c>
    </row>
    <row r="10" spans="2:26">
      <c r="B10" t="s">
        <v>494</v>
      </c>
      <c r="C10" t="s">
        <v>385</v>
      </c>
    </row>
    <row r="11" spans="2:26">
      <c r="B11" t="s">
        <v>495</v>
      </c>
      <c r="C11" t="s">
        <v>385</v>
      </c>
      <c r="F11" t="s">
        <v>479</v>
      </c>
      <c r="G11" s="137" t="s">
        <v>366</v>
      </c>
      <c r="H11" s="136">
        <v>0.1</v>
      </c>
      <c r="I11" s="137" t="s">
        <v>480</v>
      </c>
      <c r="J11" s="136">
        <v>0.2</v>
      </c>
      <c r="K11" s="137" t="s">
        <v>471</v>
      </c>
    </row>
    <row r="12" spans="2:26">
      <c r="B12" t="s">
        <v>496</v>
      </c>
      <c r="C12" t="s">
        <v>488</v>
      </c>
      <c r="F12" t="s">
        <v>482</v>
      </c>
      <c r="G12" s="137" t="s">
        <v>366</v>
      </c>
      <c r="H12" s="136">
        <v>0.1</v>
      </c>
      <c r="I12" s="137" t="s">
        <v>382</v>
      </c>
      <c r="J12" s="136">
        <v>0.4</v>
      </c>
      <c r="K12" s="137" t="s">
        <v>471</v>
      </c>
      <c r="Q12" t="s">
        <v>288</v>
      </c>
      <c r="R12" t="s">
        <v>497</v>
      </c>
      <c r="S12" s="137" t="s">
        <v>240</v>
      </c>
      <c r="T12" t="s">
        <v>302</v>
      </c>
      <c r="U12" s="137" t="s">
        <v>303</v>
      </c>
      <c r="V12" t="s">
        <v>295</v>
      </c>
      <c r="W12" s="137" t="s">
        <v>289</v>
      </c>
      <c r="X12" t="s">
        <v>296</v>
      </c>
      <c r="Y12" s="137" t="s">
        <v>289</v>
      </c>
      <c r="Z12" t="s">
        <v>498</v>
      </c>
    </row>
    <row r="13" spans="2:26">
      <c r="B13" t="s">
        <v>499</v>
      </c>
      <c r="C13" t="s">
        <v>463</v>
      </c>
      <c r="F13" t="s">
        <v>484</v>
      </c>
      <c r="G13" s="137" t="s">
        <v>366</v>
      </c>
      <c r="H13" s="136">
        <v>0.1</v>
      </c>
      <c r="I13" s="137" t="s">
        <v>385</v>
      </c>
      <c r="J13" s="136">
        <v>0.6</v>
      </c>
      <c r="K13" s="137" t="s">
        <v>385</v>
      </c>
      <c r="Q13" t="s">
        <v>366</v>
      </c>
      <c r="R13" t="s">
        <v>480</v>
      </c>
      <c r="S13" t="s">
        <v>471</v>
      </c>
      <c r="T13" t="s">
        <v>316</v>
      </c>
      <c r="U13" t="s">
        <v>436</v>
      </c>
      <c r="V13" t="s">
        <v>366</v>
      </c>
      <c r="W13" s="135">
        <v>0.1</v>
      </c>
      <c r="X13" t="s">
        <v>480</v>
      </c>
      <c r="Y13" s="135">
        <v>0.2</v>
      </c>
      <c r="Z13" t="s">
        <v>471</v>
      </c>
    </row>
    <row r="14" spans="2:26">
      <c r="B14" t="s">
        <v>500</v>
      </c>
      <c r="C14" t="s">
        <v>385</v>
      </c>
      <c r="F14" t="s">
        <v>487</v>
      </c>
      <c r="G14" s="137" t="s">
        <v>366</v>
      </c>
      <c r="H14" s="136">
        <v>0.1</v>
      </c>
      <c r="I14" s="137" t="s">
        <v>389</v>
      </c>
      <c r="J14" s="136">
        <v>0.8</v>
      </c>
      <c r="K14" s="137" t="s">
        <v>466</v>
      </c>
      <c r="Q14" t="s">
        <v>366</v>
      </c>
      <c r="R14" t="s">
        <v>382</v>
      </c>
      <c r="S14" t="s">
        <v>471</v>
      </c>
      <c r="T14" t="s">
        <v>316</v>
      </c>
      <c r="U14" t="s">
        <v>436</v>
      </c>
      <c r="V14" t="s">
        <v>366</v>
      </c>
      <c r="W14" s="135">
        <v>0.1</v>
      </c>
      <c r="X14" t="s">
        <v>382</v>
      </c>
      <c r="Y14" s="135">
        <v>0.4</v>
      </c>
      <c r="Z14" t="s">
        <v>471</v>
      </c>
    </row>
    <row r="15" spans="2:26">
      <c r="B15" t="s">
        <v>501</v>
      </c>
      <c r="C15" t="s">
        <v>385</v>
      </c>
      <c r="F15" t="s">
        <v>490</v>
      </c>
      <c r="G15" s="137" t="s">
        <v>366</v>
      </c>
      <c r="H15" s="136">
        <v>0.1</v>
      </c>
      <c r="I15" s="137" t="s">
        <v>393</v>
      </c>
      <c r="J15" s="136">
        <v>1</v>
      </c>
      <c r="K15" s="137" t="s">
        <v>463</v>
      </c>
      <c r="Q15" t="s">
        <v>366</v>
      </c>
      <c r="R15" t="s">
        <v>385</v>
      </c>
      <c r="S15" t="s">
        <v>385</v>
      </c>
      <c r="T15" t="s">
        <v>316</v>
      </c>
      <c r="U15" t="s">
        <v>436</v>
      </c>
      <c r="V15" t="s">
        <v>366</v>
      </c>
      <c r="W15" s="135">
        <v>0.1</v>
      </c>
      <c r="X15" t="s">
        <v>385</v>
      </c>
      <c r="Y15" s="135">
        <v>0.6</v>
      </c>
      <c r="Z15" t="s">
        <v>385</v>
      </c>
    </row>
    <row r="16" spans="2:26">
      <c r="B16" t="s">
        <v>502</v>
      </c>
      <c r="C16" t="s">
        <v>385</v>
      </c>
      <c r="F16" t="s">
        <v>492</v>
      </c>
      <c r="G16" s="137" t="s">
        <v>366</v>
      </c>
      <c r="H16" s="136">
        <v>0.2</v>
      </c>
      <c r="I16" s="137" t="s">
        <v>480</v>
      </c>
      <c r="J16" s="136">
        <v>0.2</v>
      </c>
      <c r="K16" s="137" t="s">
        <v>471</v>
      </c>
      <c r="T16" t="s">
        <v>316</v>
      </c>
      <c r="U16" t="s">
        <v>436</v>
      </c>
    </row>
    <row r="17" spans="2:21">
      <c r="B17" t="s">
        <v>503</v>
      </c>
      <c r="C17" t="s">
        <v>488</v>
      </c>
      <c r="F17" t="s">
        <v>494</v>
      </c>
      <c r="G17" s="137" t="s">
        <v>366</v>
      </c>
      <c r="H17" s="136">
        <v>0.2</v>
      </c>
      <c r="I17" s="137" t="s">
        <v>382</v>
      </c>
      <c r="J17" s="136">
        <v>0.4</v>
      </c>
      <c r="K17" s="137" t="s">
        <v>471</v>
      </c>
      <c r="R17" s="136">
        <v>0.5</v>
      </c>
      <c r="S17" s="135">
        <v>0.5</v>
      </c>
      <c r="T17" t="s">
        <v>316</v>
      </c>
      <c r="U17" t="s">
        <v>436</v>
      </c>
    </row>
    <row r="18" spans="2:21">
      <c r="B18" t="s">
        <v>504</v>
      </c>
      <c r="C18" t="s">
        <v>463</v>
      </c>
      <c r="F18" t="s">
        <v>495</v>
      </c>
      <c r="G18" s="137" t="s">
        <v>366</v>
      </c>
      <c r="H18" s="136">
        <v>0.2</v>
      </c>
      <c r="I18" s="137" t="s">
        <v>385</v>
      </c>
      <c r="J18" s="136">
        <v>0.6</v>
      </c>
      <c r="K18" s="137" t="s">
        <v>385</v>
      </c>
      <c r="R18" s="136">
        <v>0.45</v>
      </c>
      <c r="S18" s="135">
        <v>0.35</v>
      </c>
      <c r="T18" t="s">
        <v>316</v>
      </c>
      <c r="U18" t="s">
        <v>436</v>
      </c>
    </row>
    <row r="19" spans="2:21">
      <c r="B19" t="s">
        <v>505</v>
      </c>
      <c r="C19" t="s">
        <v>385</v>
      </c>
      <c r="F19" t="s">
        <v>496</v>
      </c>
      <c r="G19" s="137" t="s">
        <v>366</v>
      </c>
      <c r="H19" s="136">
        <v>0.2</v>
      </c>
      <c r="I19" s="137" t="s">
        <v>389</v>
      </c>
      <c r="J19" s="136">
        <v>0.8</v>
      </c>
      <c r="K19" s="137" t="s">
        <v>466</v>
      </c>
      <c r="R19" s="136">
        <v>0.4</v>
      </c>
      <c r="T19" t="s">
        <v>316</v>
      </c>
      <c r="U19" t="s">
        <v>436</v>
      </c>
    </row>
    <row r="20" spans="2:21">
      <c r="B20" t="s">
        <v>506</v>
      </c>
      <c r="C20" t="s">
        <v>385</v>
      </c>
      <c r="F20" t="s">
        <v>499</v>
      </c>
      <c r="G20" s="137" t="s">
        <v>366</v>
      </c>
      <c r="H20" s="136">
        <v>0.2</v>
      </c>
      <c r="I20" s="137" t="s">
        <v>393</v>
      </c>
      <c r="J20" s="136">
        <v>1</v>
      </c>
      <c r="K20" s="137" t="s">
        <v>463</v>
      </c>
      <c r="R20" s="136">
        <v>0.35</v>
      </c>
      <c r="T20" t="s">
        <v>316</v>
      </c>
      <c r="U20" t="s">
        <v>436</v>
      </c>
    </row>
    <row r="21" spans="2:21">
      <c r="B21" t="s">
        <v>507</v>
      </c>
      <c r="C21" t="s">
        <v>488</v>
      </c>
      <c r="F21" t="s">
        <v>500</v>
      </c>
      <c r="G21" s="137" t="s">
        <v>368</v>
      </c>
      <c r="H21" s="136">
        <v>0.3</v>
      </c>
      <c r="I21" s="137" t="s">
        <v>480</v>
      </c>
      <c r="J21" s="136">
        <v>0.2</v>
      </c>
      <c r="K21" s="137" t="s">
        <v>471</v>
      </c>
      <c r="R21" s="136">
        <v>0.35</v>
      </c>
      <c r="T21" t="s">
        <v>316</v>
      </c>
      <c r="U21" t="s">
        <v>436</v>
      </c>
    </row>
    <row r="22" spans="2:21">
      <c r="B22" t="s">
        <v>508</v>
      </c>
      <c r="C22" t="s">
        <v>488</v>
      </c>
      <c r="F22" t="s">
        <v>501</v>
      </c>
      <c r="G22" s="137" t="s">
        <v>368</v>
      </c>
      <c r="H22" s="136">
        <v>0.3</v>
      </c>
      <c r="I22" s="137" t="s">
        <v>382</v>
      </c>
      <c r="J22" s="136">
        <v>0.4</v>
      </c>
      <c r="K22" s="137" t="s">
        <v>385</v>
      </c>
      <c r="R22" s="136">
        <v>0.3</v>
      </c>
      <c r="T22" t="s">
        <v>316</v>
      </c>
      <c r="U22" t="s">
        <v>436</v>
      </c>
    </row>
    <row r="23" spans="2:21">
      <c r="B23" t="s">
        <v>509</v>
      </c>
      <c r="C23" t="s">
        <v>463</v>
      </c>
      <c r="F23" t="s">
        <v>502</v>
      </c>
      <c r="G23" s="137" t="s">
        <v>368</v>
      </c>
      <c r="H23" s="136">
        <v>0.3</v>
      </c>
      <c r="I23" s="137" t="s">
        <v>385</v>
      </c>
      <c r="J23" s="136">
        <v>0.6</v>
      </c>
      <c r="K23" s="137" t="s">
        <v>385</v>
      </c>
      <c r="T23" t="s">
        <v>316</v>
      </c>
      <c r="U23" t="s">
        <v>436</v>
      </c>
    </row>
    <row r="24" spans="2:21">
      <c r="B24" t="s">
        <v>510</v>
      </c>
      <c r="C24" t="s">
        <v>488</v>
      </c>
      <c r="F24" t="s">
        <v>503</v>
      </c>
      <c r="G24" s="137" t="s">
        <v>368</v>
      </c>
      <c r="H24" s="136">
        <v>0.3</v>
      </c>
      <c r="I24" s="137" t="s">
        <v>389</v>
      </c>
      <c r="J24" s="136">
        <v>0.8</v>
      </c>
      <c r="K24" s="137" t="s">
        <v>466</v>
      </c>
      <c r="T24" t="s">
        <v>316</v>
      </c>
      <c r="U24" t="s">
        <v>436</v>
      </c>
    </row>
    <row r="25" spans="2:21">
      <c r="B25" t="s">
        <v>511</v>
      </c>
      <c r="C25" t="s">
        <v>488</v>
      </c>
      <c r="F25" t="s">
        <v>504</v>
      </c>
      <c r="G25" s="137" t="s">
        <v>368</v>
      </c>
      <c r="H25" s="136">
        <v>0.3</v>
      </c>
      <c r="I25" s="137" t="s">
        <v>393</v>
      </c>
      <c r="J25" s="136">
        <v>1</v>
      </c>
      <c r="K25" s="137" t="s">
        <v>463</v>
      </c>
    </row>
    <row r="26" spans="2:21">
      <c r="B26" t="s">
        <v>512</v>
      </c>
      <c r="C26" t="s">
        <v>488</v>
      </c>
      <c r="F26" t="s">
        <v>505</v>
      </c>
      <c r="G26" s="137" t="s">
        <v>368</v>
      </c>
      <c r="H26" s="136">
        <v>0.4</v>
      </c>
      <c r="I26" s="137" t="s">
        <v>480</v>
      </c>
      <c r="J26" s="136">
        <v>0.2</v>
      </c>
      <c r="K26" s="137" t="s">
        <v>471</v>
      </c>
    </row>
    <row r="27" spans="2:21">
      <c r="B27" t="s">
        <v>513</v>
      </c>
      <c r="C27" t="s">
        <v>488</v>
      </c>
      <c r="F27" t="s">
        <v>506</v>
      </c>
      <c r="G27" s="137" t="s">
        <v>368</v>
      </c>
      <c r="H27" s="136">
        <v>0.4</v>
      </c>
      <c r="I27" s="137" t="s">
        <v>382</v>
      </c>
      <c r="J27" s="136">
        <v>0.4</v>
      </c>
      <c r="K27" s="137" t="s">
        <v>385</v>
      </c>
    </row>
    <row r="28" spans="2:21">
      <c r="B28" t="s">
        <v>514</v>
      </c>
      <c r="C28" t="s">
        <v>463</v>
      </c>
      <c r="F28" t="s">
        <v>507</v>
      </c>
      <c r="G28" s="137" t="s">
        <v>368</v>
      </c>
      <c r="H28" s="136">
        <v>0.4</v>
      </c>
      <c r="I28" s="137" t="s">
        <v>385</v>
      </c>
      <c r="J28" s="136">
        <v>0.6</v>
      </c>
      <c r="K28" s="137" t="s">
        <v>385</v>
      </c>
    </row>
    <row r="29" spans="2:21">
      <c r="F29" t="s">
        <v>508</v>
      </c>
      <c r="G29" s="137" t="s">
        <v>368</v>
      </c>
      <c r="H29" s="136">
        <v>0.4</v>
      </c>
      <c r="I29" s="137" t="s">
        <v>389</v>
      </c>
      <c r="J29" s="136">
        <v>0.8</v>
      </c>
      <c r="K29" s="137" t="s">
        <v>466</v>
      </c>
    </row>
    <row r="30" spans="2:21">
      <c r="F30" t="s">
        <v>509</v>
      </c>
      <c r="G30" s="137" t="s">
        <v>368</v>
      </c>
      <c r="H30" s="136">
        <v>0.4</v>
      </c>
      <c r="I30" s="137" t="s">
        <v>393</v>
      </c>
      <c r="J30" s="136">
        <v>1</v>
      </c>
      <c r="K30" s="137" t="s">
        <v>463</v>
      </c>
    </row>
    <row r="31" spans="2:21">
      <c r="F31" t="s">
        <v>515</v>
      </c>
      <c r="G31" s="137" t="s">
        <v>370</v>
      </c>
      <c r="H31" s="136">
        <v>0.5</v>
      </c>
      <c r="I31" s="137" t="s">
        <v>480</v>
      </c>
      <c r="J31" s="136">
        <v>0.2</v>
      </c>
      <c r="K31" s="137" t="s">
        <v>385</v>
      </c>
    </row>
    <row r="32" spans="2:21">
      <c r="F32" t="s">
        <v>516</v>
      </c>
      <c r="G32" s="137" t="s">
        <v>370</v>
      </c>
      <c r="H32" s="136">
        <v>0.5</v>
      </c>
      <c r="I32" s="137" t="s">
        <v>382</v>
      </c>
      <c r="J32" s="136">
        <v>0.4</v>
      </c>
      <c r="K32" s="137" t="s">
        <v>385</v>
      </c>
    </row>
    <row r="33" spans="6:11">
      <c r="F33" t="s">
        <v>517</v>
      </c>
      <c r="G33" s="137" t="s">
        <v>370</v>
      </c>
      <c r="H33" s="136">
        <v>0.5</v>
      </c>
      <c r="I33" s="137" t="s">
        <v>385</v>
      </c>
      <c r="J33" s="136">
        <v>0.6</v>
      </c>
      <c r="K33" s="137" t="s">
        <v>385</v>
      </c>
    </row>
    <row r="34" spans="6:11">
      <c r="F34" t="s">
        <v>518</v>
      </c>
      <c r="G34" s="137" t="s">
        <v>370</v>
      </c>
      <c r="H34" s="136">
        <v>0.5</v>
      </c>
      <c r="I34" s="137" t="s">
        <v>389</v>
      </c>
      <c r="J34" s="136">
        <v>0.8</v>
      </c>
      <c r="K34" s="137" t="s">
        <v>466</v>
      </c>
    </row>
    <row r="35" spans="6:11">
      <c r="F35" t="s">
        <v>519</v>
      </c>
      <c r="G35" s="137" t="s">
        <v>370</v>
      </c>
      <c r="H35" s="136">
        <v>0.5</v>
      </c>
      <c r="I35" s="137" t="s">
        <v>393</v>
      </c>
      <c r="J35" s="136">
        <v>1</v>
      </c>
      <c r="K35" s="137" t="s">
        <v>463</v>
      </c>
    </row>
    <row r="37" spans="6:11" ht="45">
      <c r="G37" s="138" t="s">
        <v>520</v>
      </c>
    </row>
    <row r="38" spans="6:11" ht="105">
      <c r="G38" s="138" t="s">
        <v>521</v>
      </c>
    </row>
    <row r="39" spans="6:11" ht="75">
      <c r="G39" s="138" t="s">
        <v>522</v>
      </c>
    </row>
    <row r="40" spans="6:11" ht="75">
      <c r="G40" s="138" t="s">
        <v>523</v>
      </c>
    </row>
    <row r="41" spans="6:11" ht="75">
      <c r="G41" s="138" t="s">
        <v>524</v>
      </c>
    </row>
    <row r="42" spans="6:11" ht="45">
      <c r="G42" s="138" t="s">
        <v>525</v>
      </c>
    </row>
    <row r="43" spans="6:11" ht="105">
      <c r="G43" s="138" t="s">
        <v>526</v>
      </c>
    </row>
    <row r="44" spans="6:11" ht="75">
      <c r="G44" s="138" t="s">
        <v>527</v>
      </c>
    </row>
    <row r="45" spans="6:11" ht="75">
      <c r="G45" s="138" t="s">
        <v>528</v>
      </c>
    </row>
    <row r="46" spans="6:11" ht="75">
      <c r="G46" s="138" t="s">
        <v>529</v>
      </c>
    </row>
    <row r="47" spans="6:11" ht="45">
      <c r="G47" s="138" t="s">
        <v>530</v>
      </c>
    </row>
    <row r="48" spans="6:11" ht="105">
      <c r="G48" s="138" t="s">
        <v>531</v>
      </c>
    </row>
    <row r="49" spans="7:7" ht="75">
      <c r="G49" s="138" t="s">
        <v>532</v>
      </c>
    </row>
    <row r="50" spans="7:7" ht="75">
      <c r="G50" s="138" t="s">
        <v>533</v>
      </c>
    </row>
    <row r="51" spans="7:7" ht="75">
      <c r="G51" s="138" t="s">
        <v>534</v>
      </c>
    </row>
    <row r="52" spans="7:7" ht="45">
      <c r="G52" s="138" t="s">
        <v>535</v>
      </c>
    </row>
    <row r="53" spans="7:7" ht="105">
      <c r="G53" s="138" t="s">
        <v>536</v>
      </c>
    </row>
    <row r="54" spans="7:7" ht="75">
      <c r="G54" s="138" t="s">
        <v>537</v>
      </c>
    </row>
    <row r="55" spans="7:7" ht="75">
      <c r="G55" s="138" t="s">
        <v>538</v>
      </c>
    </row>
    <row r="56" spans="7:7" ht="75">
      <c r="G56" s="138" t="s">
        <v>539</v>
      </c>
    </row>
    <row r="57" spans="7:7" ht="45">
      <c r="G57" s="138" t="s">
        <v>540</v>
      </c>
    </row>
    <row r="58" spans="7:7" ht="105">
      <c r="G58" s="138" t="s">
        <v>541</v>
      </c>
    </row>
    <row r="59" spans="7:7" ht="75">
      <c r="G59" s="138" t="s">
        <v>542</v>
      </c>
    </row>
    <row r="60" spans="7:7" ht="75">
      <c r="G60" s="138" t="s">
        <v>543</v>
      </c>
    </row>
    <row r="61" spans="7:7" ht="75">
      <c r="G61" s="138" t="s">
        <v>544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545</v>
      </c>
      <c r="C2" s="3" t="s">
        <v>546</v>
      </c>
      <c r="D2" s="3" t="s">
        <v>547</v>
      </c>
      <c r="E2" s="5" t="s">
        <v>548</v>
      </c>
      <c r="F2" s="3" t="s">
        <v>549</v>
      </c>
      <c r="G2" s="3" t="s">
        <v>550</v>
      </c>
      <c r="H2" s="3" t="s">
        <v>551</v>
      </c>
      <c r="I2" s="3" t="s">
        <v>552</v>
      </c>
      <c r="J2" s="3" t="s">
        <v>553</v>
      </c>
      <c r="K2" s="3" t="s">
        <v>554</v>
      </c>
    </row>
    <row r="3" spans="2:11" ht="30">
      <c r="B3" t="s">
        <v>555</v>
      </c>
      <c r="C3" s="81" t="s">
        <v>556</v>
      </c>
      <c r="D3" s="4" t="s">
        <v>314</v>
      </c>
      <c r="E3" t="s">
        <v>316</v>
      </c>
      <c r="F3" t="s">
        <v>436</v>
      </c>
      <c r="G3" t="s">
        <v>318</v>
      </c>
      <c r="H3" t="s">
        <v>319</v>
      </c>
      <c r="I3" t="s">
        <v>320</v>
      </c>
      <c r="J3" t="s">
        <v>557</v>
      </c>
      <c r="K3" t="s">
        <v>558</v>
      </c>
    </row>
    <row r="4" spans="2:11" ht="75">
      <c r="B4" s="147" t="s">
        <v>397</v>
      </c>
      <c r="C4" t="s">
        <v>559</v>
      </c>
      <c r="D4" s="4" t="s">
        <v>384</v>
      </c>
      <c r="E4" t="s">
        <v>442</v>
      </c>
      <c r="F4" t="s">
        <v>317</v>
      </c>
      <c r="G4" t="s">
        <v>560</v>
      </c>
      <c r="H4" t="s">
        <v>454</v>
      </c>
      <c r="I4" t="s">
        <v>457</v>
      </c>
      <c r="J4" t="s">
        <v>561</v>
      </c>
      <c r="K4" t="s">
        <v>321</v>
      </c>
    </row>
    <row r="5" spans="2:11" ht="60">
      <c r="B5" s="147" t="s">
        <v>403</v>
      </c>
      <c r="C5" t="s">
        <v>562</v>
      </c>
      <c r="D5" s="4" t="s">
        <v>388</v>
      </c>
      <c r="E5" t="s">
        <v>444</v>
      </c>
      <c r="K5" t="s">
        <v>563</v>
      </c>
    </row>
    <row r="6" spans="2:11" ht="45">
      <c r="B6" s="147" t="s">
        <v>423</v>
      </c>
      <c r="C6" t="s">
        <v>564</v>
      </c>
      <c r="D6" s="4" t="s">
        <v>392</v>
      </c>
      <c r="K6" t="s">
        <v>565</v>
      </c>
    </row>
    <row r="7" spans="2:11" ht="60">
      <c r="B7" s="147" t="s">
        <v>309</v>
      </c>
      <c r="C7" t="s">
        <v>566</v>
      </c>
      <c r="D7" s="82" t="s">
        <v>396</v>
      </c>
    </row>
    <row r="8" spans="2:11" ht="30">
      <c r="B8" s="147" t="s">
        <v>567</v>
      </c>
      <c r="C8" t="s">
        <v>313</v>
      </c>
      <c r="D8" s="4" t="s">
        <v>398</v>
      </c>
    </row>
    <row r="9" spans="2:11" ht="30">
      <c r="B9" s="147" t="s">
        <v>568</v>
      </c>
      <c r="C9" t="s">
        <v>569</v>
      </c>
      <c r="D9" s="4" t="s">
        <v>399</v>
      </c>
    </row>
    <row r="10" spans="2:11" ht="30">
      <c r="C10" t="s">
        <v>570</v>
      </c>
      <c r="D10" s="4" t="s">
        <v>400</v>
      </c>
    </row>
    <row r="11" spans="2:11" ht="30">
      <c r="D11" s="4" t="s">
        <v>401</v>
      </c>
    </row>
    <row r="12" spans="2:11" ht="30">
      <c r="D12" s="4" t="s">
        <v>402</v>
      </c>
    </row>
    <row r="13" spans="2:11" ht="30">
      <c r="D13" s="141" t="s">
        <v>404</v>
      </c>
    </row>
    <row r="14" spans="2:11" ht="30">
      <c r="D14" s="141" t="s">
        <v>405</v>
      </c>
    </row>
    <row r="15" spans="2:11" ht="30">
      <c r="D15" s="141" t="s">
        <v>406</v>
      </c>
    </row>
    <row r="16" spans="2:11" ht="30">
      <c r="D16" s="141" t="s">
        <v>407</v>
      </c>
    </row>
    <row r="17" spans="4:4" ht="30">
      <c r="D17" s="141" t="s">
        <v>408</v>
      </c>
    </row>
    <row r="18" spans="4:4" ht="60">
      <c r="D18" s="81" t="s">
        <v>571</v>
      </c>
    </row>
    <row r="19" spans="4:4" ht="60">
      <c r="D19" s="81" t="s">
        <v>572</v>
      </c>
    </row>
    <row r="20" spans="4:4" ht="30">
      <c r="D20" s="138" t="s">
        <v>410</v>
      </c>
    </row>
    <row r="21" spans="4:4" ht="30">
      <c r="D21" s="138" t="s">
        <v>573</v>
      </c>
    </row>
    <row r="22" spans="4:4" ht="30">
      <c r="D22" s="138" t="s">
        <v>574</v>
      </c>
    </row>
    <row r="23" spans="4:4" ht="30">
      <c r="D23" s="138" t="s">
        <v>575</v>
      </c>
    </row>
    <row r="24" spans="4:4" ht="45">
      <c r="D24" s="138" t="s">
        <v>576</v>
      </c>
    </row>
    <row r="25" spans="4:4" ht="45">
      <c r="D25" s="138" t="s">
        <v>427</v>
      </c>
    </row>
    <row r="26" spans="4:4" ht="60">
      <c r="D26" s="138" t="s">
        <v>428</v>
      </c>
    </row>
    <row r="27" spans="4:4" ht="45">
      <c r="D27" s="138" t="s">
        <v>577</v>
      </c>
    </row>
    <row r="28" spans="4:4" ht="45">
      <c r="D28" s="138" t="s">
        <v>578</v>
      </c>
    </row>
    <row r="29" spans="4:4" ht="45">
      <c r="D29" s="138" t="s">
        <v>579</v>
      </c>
    </row>
    <row r="30" spans="4:4" ht="45">
      <c r="D30" s="138" t="s">
        <v>580</v>
      </c>
    </row>
    <row r="31" spans="4:4" ht="45">
      <c r="D31" s="138" t="s">
        <v>581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zoomScale="71" zoomScaleNormal="71" workbookViewId="0">
      <selection activeCell="E35" sqref="E35:E39"/>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9" customFormat="1" ht="16.5" customHeight="1">
      <c r="A1" s="430"/>
      <c r="B1" s="431"/>
      <c r="C1" s="431"/>
      <c r="D1" s="434" t="s">
        <v>582</v>
      </c>
      <c r="E1" s="434"/>
      <c r="F1" s="434"/>
      <c r="G1" s="434"/>
      <c r="H1" s="434"/>
      <c r="I1" s="434"/>
      <c r="J1" s="434"/>
      <c r="K1" s="434"/>
      <c r="L1" s="434"/>
      <c r="M1" s="434"/>
      <c r="N1" s="434"/>
      <c r="O1" s="434"/>
      <c r="P1" s="434"/>
      <c r="Q1" s="435"/>
      <c r="R1" s="319" t="s">
        <v>273</v>
      </c>
      <c r="S1" s="319"/>
      <c r="T1" s="319"/>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32"/>
      <c r="B2" s="433"/>
      <c r="C2" s="433"/>
      <c r="D2" s="436"/>
      <c r="E2" s="436"/>
      <c r="F2" s="436"/>
      <c r="G2" s="436"/>
      <c r="H2" s="436"/>
      <c r="I2" s="436"/>
      <c r="J2" s="436"/>
      <c r="K2" s="436"/>
      <c r="L2" s="436"/>
      <c r="M2" s="436"/>
      <c r="N2" s="436"/>
      <c r="O2" s="436"/>
      <c r="P2" s="436"/>
      <c r="Q2" s="437"/>
      <c r="R2" s="319"/>
      <c r="S2" s="319"/>
      <c r="T2" s="319"/>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36"/>
      <c r="E3" s="436"/>
      <c r="F3" s="436"/>
      <c r="G3" s="436"/>
      <c r="H3" s="436"/>
      <c r="I3" s="436"/>
      <c r="J3" s="436"/>
      <c r="K3" s="436"/>
      <c r="L3" s="436"/>
      <c r="M3" s="436"/>
      <c r="N3" s="436"/>
      <c r="O3" s="436"/>
      <c r="P3" s="436"/>
      <c r="Q3" s="437"/>
      <c r="R3" s="319"/>
      <c r="S3" s="319"/>
      <c r="T3" s="319"/>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15" t="s">
        <v>274</v>
      </c>
      <c r="B4" s="416"/>
      <c r="C4" s="417"/>
      <c r="D4" s="418" t="str">
        <f>'Mapa Final'!D4</f>
        <v>CSJ CUNDINAMARCA Y AMAZONAS - REORDENAMIENTO</v>
      </c>
      <c r="E4" s="419"/>
      <c r="F4" s="419"/>
      <c r="G4" s="419"/>
      <c r="H4" s="419"/>
      <c r="I4" s="419"/>
      <c r="J4" s="419"/>
      <c r="K4" s="419"/>
      <c r="L4" s="419"/>
      <c r="M4" s="419"/>
      <c r="N4" s="420"/>
      <c r="O4" s="421"/>
      <c r="P4" s="421"/>
      <c r="Q4" s="421"/>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15" t="s">
        <v>276</v>
      </c>
      <c r="B5" s="416"/>
      <c r="C5" s="417"/>
      <c r="D5" s="422">
        <f>'Mapa Final'!D5</f>
        <v>0</v>
      </c>
      <c r="E5" s="423"/>
      <c r="F5" s="423"/>
      <c r="G5" s="423"/>
      <c r="H5" s="423"/>
      <c r="I5" s="423"/>
      <c r="J5" s="423"/>
      <c r="K5" s="423"/>
      <c r="L5" s="423"/>
      <c r="M5" s="423"/>
      <c r="N5" s="424"/>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15" t="s">
        <v>277</v>
      </c>
      <c r="B6" s="416"/>
      <c r="C6" s="417"/>
      <c r="D6" s="422" t="str">
        <f>'Mapa Final'!D6</f>
        <v>REORDENAMIENTO JUDICIAL</v>
      </c>
      <c r="E6" s="423"/>
      <c r="F6" s="423"/>
      <c r="G6" s="423"/>
      <c r="H6" s="423"/>
      <c r="I6" s="423"/>
      <c r="J6" s="423"/>
      <c r="K6" s="423"/>
      <c r="L6" s="423"/>
      <c r="M6" s="423"/>
      <c r="N6" s="424"/>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0.5" customHeight="1" thickTop="1" thickBot="1">
      <c r="A7" s="425" t="s">
        <v>583</v>
      </c>
      <c r="B7" s="426"/>
      <c r="C7" s="426"/>
      <c r="D7" s="426"/>
      <c r="E7" s="426"/>
      <c r="F7" s="427"/>
      <c r="G7" s="174"/>
      <c r="H7" s="428" t="s">
        <v>584</v>
      </c>
      <c r="I7" s="428"/>
      <c r="J7" s="428"/>
      <c r="K7" s="428" t="s">
        <v>585</v>
      </c>
      <c r="L7" s="428"/>
      <c r="M7" s="428"/>
      <c r="N7" s="429" t="s">
        <v>586</v>
      </c>
      <c r="O7" s="438" t="s">
        <v>587</v>
      </c>
      <c r="P7" s="440" t="s">
        <v>588</v>
      </c>
      <c r="Q7" s="441"/>
      <c r="R7" s="440" t="s">
        <v>589</v>
      </c>
      <c r="S7" s="441"/>
      <c r="T7" s="442" t="s">
        <v>590</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285</v>
      </c>
      <c r="C8" s="184" t="s">
        <v>226</v>
      </c>
      <c r="D8" s="175" t="s">
        <v>286</v>
      </c>
      <c r="E8" s="176" t="s">
        <v>230</v>
      </c>
      <c r="F8" s="176" t="s">
        <v>232</v>
      </c>
      <c r="G8" s="176" t="s">
        <v>234</v>
      </c>
      <c r="H8" s="177" t="s">
        <v>591</v>
      </c>
      <c r="I8" s="177" t="s">
        <v>545</v>
      </c>
      <c r="J8" s="177" t="s">
        <v>592</v>
      </c>
      <c r="K8" s="177" t="s">
        <v>591</v>
      </c>
      <c r="L8" s="177" t="s">
        <v>593</v>
      </c>
      <c r="M8" s="177" t="s">
        <v>592</v>
      </c>
      <c r="N8" s="429"/>
      <c r="O8" s="439"/>
      <c r="P8" s="178" t="s">
        <v>594</v>
      </c>
      <c r="Q8" s="178" t="s">
        <v>595</v>
      </c>
      <c r="R8" s="178" t="s">
        <v>596</v>
      </c>
      <c r="S8" s="178" t="s">
        <v>597</v>
      </c>
      <c r="T8" s="442"/>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3"/>
      <c r="B9" s="444"/>
      <c r="C9" s="444"/>
      <c r="D9" s="444"/>
      <c r="E9" s="444"/>
      <c r="F9" s="444"/>
      <c r="G9" s="444"/>
      <c r="H9" s="444"/>
      <c r="I9" s="444"/>
      <c r="J9" s="444"/>
      <c r="K9" s="444"/>
      <c r="L9" s="444"/>
      <c r="M9" s="444"/>
      <c r="N9" s="444"/>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45">
        <f>'Mapa Final'!A10</f>
        <v>1</v>
      </c>
      <c r="B10" s="472" t="str">
        <f>'Mapa Final'!B10</f>
        <v>Demora en atender solicitudes de reordenamiento.</v>
      </c>
      <c r="C10" s="448" t="str">
        <f>'Mapa Final'!C10</f>
        <v>Afectación en la Prestación del Servicio de Justicia</v>
      </c>
      <c r="D10" s="448" t="str">
        <f>'Mapa Final'!D10</f>
        <v>1. Personal insuficiente para atender el volumen de trabajo.
2. Desconocimiento del trámite para la atención de requerimientos de reordenamiento y descongestión .
3. Insuficiencia de información requerida para realizar una propuesta sólida.
4. No se notificó el oficio de la propuesta por la falta de control en la correspondencia de salida.</v>
      </c>
      <c r="E10" s="451" t="str">
        <f>'Mapa Final'!E10</f>
        <v>PERSONAL INSUFICIENTE EN LA PLANTA DEL CONSEJO SECCIONAL</v>
      </c>
      <c r="F10" s="451" t="str">
        <f>'Mapa Final'!F10</f>
        <v>No realizar el trámite de una solicitud de descongestión elevada por parte de un despacho judicial o usuario de la Justicia, o de una necesidad identificada en visita o en comité.</v>
      </c>
      <c r="G10" s="451" t="str">
        <f>'Mapa Final'!G10</f>
        <v>Usuarios, productos y prácticas organizacionales</v>
      </c>
      <c r="H10" s="457" t="str">
        <f>'Mapa Final'!I10</f>
        <v>Muy Baja</v>
      </c>
      <c r="I10" s="460" t="str">
        <f>'Mapa Final'!L10</f>
        <v>Leve</v>
      </c>
      <c r="J10" s="469" t="str">
        <f>'Mapa Final'!N10</f>
        <v>Bajo</v>
      </c>
      <c r="K10" s="466" t="str">
        <f>'Mapa Final'!AA10</f>
        <v>Muy Baja</v>
      </c>
      <c r="L10" s="466" t="str">
        <f>'Mapa Final'!AE10</f>
        <v>Leve</v>
      </c>
      <c r="M10" s="463" t="str">
        <f>'Mapa Final'!AG10</f>
        <v>Bajo</v>
      </c>
      <c r="N10" s="466" t="str">
        <f>'Mapa Final'!AH10</f>
        <v>Evitar</v>
      </c>
      <c r="O10" s="454"/>
      <c r="P10" s="454"/>
      <c r="Q10" s="454"/>
      <c r="R10" s="454"/>
      <c r="S10" s="454"/>
      <c r="T10" s="45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46"/>
      <c r="B11" s="473"/>
      <c r="C11" s="449"/>
      <c r="D11" s="449"/>
      <c r="E11" s="452"/>
      <c r="F11" s="452"/>
      <c r="G11" s="452"/>
      <c r="H11" s="458"/>
      <c r="I11" s="461"/>
      <c r="J11" s="470"/>
      <c r="K11" s="467"/>
      <c r="L11" s="467"/>
      <c r="M11" s="464"/>
      <c r="N11" s="467"/>
      <c r="O11" s="455"/>
      <c r="P11" s="455"/>
      <c r="Q11" s="455"/>
      <c r="R11" s="455"/>
      <c r="S11" s="455"/>
      <c r="T11" s="45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46"/>
      <c r="B12" s="473"/>
      <c r="C12" s="449"/>
      <c r="D12" s="449"/>
      <c r="E12" s="452"/>
      <c r="F12" s="452"/>
      <c r="G12" s="452"/>
      <c r="H12" s="458"/>
      <c r="I12" s="461"/>
      <c r="J12" s="470"/>
      <c r="K12" s="467"/>
      <c r="L12" s="467"/>
      <c r="M12" s="464"/>
      <c r="N12" s="467"/>
      <c r="O12" s="455"/>
      <c r="P12" s="455"/>
      <c r="Q12" s="455"/>
      <c r="R12" s="455"/>
      <c r="S12" s="455"/>
      <c r="T12" s="45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46"/>
      <c r="B13" s="473"/>
      <c r="C13" s="449"/>
      <c r="D13" s="449"/>
      <c r="E13" s="452"/>
      <c r="F13" s="452"/>
      <c r="G13" s="452"/>
      <c r="H13" s="458"/>
      <c r="I13" s="461"/>
      <c r="J13" s="470"/>
      <c r="K13" s="467"/>
      <c r="L13" s="467"/>
      <c r="M13" s="464"/>
      <c r="N13" s="467"/>
      <c r="O13" s="455"/>
      <c r="P13" s="455"/>
      <c r="Q13" s="455"/>
      <c r="R13" s="455"/>
      <c r="S13" s="455"/>
      <c r="T13" s="45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47"/>
      <c r="B14" s="474"/>
      <c r="C14" s="450"/>
      <c r="D14" s="450"/>
      <c r="E14" s="453"/>
      <c r="F14" s="453"/>
      <c r="G14" s="453"/>
      <c r="H14" s="459"/>
      <c r="I14" s="462"/>
      <c r="J14" s="471"/>
      <c r="K14" s="468"/>
      <c r="L14" s="468"/>
      <c r="M14" s="465"/>
      <c r="N14" s="468"/>
      <c r="O14" s="456"/>
      <c r="P14" s="456"/>
      <c r="Q14" s="456"/>
      <c r="R14" s="456"/>
      <c r="S14" s="456"/>
      <c r="T14" s="45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45">
        <f>'Mapa Final'!A15</f>
        <v>2</v>
      </c>
      <c r="B15" s="472" t="str">
        <f>'Mapa Final'!B15</f>
        <v>Demora en el estudio de las propuestas por el nivel central.</v>
      </c>
      <c r="C15" s="448" t="str">
        <f>'Mapa Final'!C15</f>
        <v>Afectación en la Prestación del Servicio de Justicia</v>
      </c>
      <c r="D15" s="448" t="str">
        <f>'Mapa Final'!D15</f>
        <v>1. La propuesta elevada por esta Sala Seccional no fue recibida por la Sala Superior.
2. La propuesta no ha sido discutida por la Sala del Superior. 3. Falta de asignación de recursos y programas de austeridad del Gobierno Nacional</v>
      </c>
      <c r="E15" s="451" t="str">
        <f>'Mapa Final'!E15</f>
        <v>Congestión en trámites ante el Superior de este tipo de solicitudes.</v>
      </c>
      <c r="F15" s="451" t="str">
        <f>'Mapa Final'!F15</f>
        <v xml:space="preserve">Una vez presentada una propuesta de reordenamiento, al Consejo Superior, la misma no es estudiada y decidida de manera inmediata, a fin de impactar positivamente en la prestación del servicio, pudiendo ser inoportuna y tardía. </v>
      </c>
      <c r="G15" s="451" t="str">
        <f>'Mapa Final'!G15</f>
        <v>Usuarios, productos y prácticas organizacionales</v>
      </c>
      <c r="H15" s="457" t="str">
        <f>'Mapa Final'!I15</f>
        <v>Muy Baja</v>
      </c>
      <c r="I15" s="460" t="str">
        <f>'Mapa Final'!L15</f>
        <v>Leve</v>
      </c>
      <c r="J15" s="469" t="str">
        <f>'Mapa Final'!N15</f>
        <v>Bajo</v>
      </c>
      <c r="K15" s="466" t="str">
        <f>'Mapa Final'!AA15</f>
        <v>Muy Baja</v>
      </c>
      <c r="L15" s="466" t="str">
        <f>'Mapa Final'!AE15</f>
        <v>Leve</v>
      </c>
      <c r="M15" s="463" t="str">
        <f>'Mapa Final'!AG15</f>
        <v>Bajo</v>
      </c>
      <c r="N15" s="466" t="str">
        <f>'Mapa Final'!AH15</f>
        <v>EVITAR</v>
      </c>
      <c r="O15" s="454"/>
      <c r="P15" s="454"/>
      <c r="Q15" s="454"/>
      <c r="R15" s="454"/>
      <c r="S15" s="454"/>
      <c r="T15" s="45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46"/>
      <c r="B16" s="473"/>
      <c r="C16" s="449"/>
      <c r="D16" s="449"/>
      <c r="E16" s="452"/>
      <c r="F16" s="452"/>
      <c r="G16" s="452"/>
      <c r="H16" s="458"/>
      <c r="I16" s="461"/>
      <c r="J16" s="470"/>
      <c r="K16" s="467"/>
      <c r="L16" s="467"/>
      <c r="M16" s="464"/>
      <c r="N16" s="467"/>
      <c r="O16" s="455"/>
      <c r="P16" s="455"/>
      <c r="Q16" s="455"/>
      <c r="R16" s="455"/>
      <c r="S16" s="455"/>
      <c r="T16" s="45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46"/>
      <c r="B17" s="473"/>
      <c r="C17" s="449"/>
      <c r="D17" s="449"/>
      <c r="E17" s="452"/>
      <c r="F17" s="452"/>
      <c r="G17" s="452"/>
      <c r="H17" s="458"/>
      <c r="I17" s="461"/>
      <c r="J17" s="470"/>
      <c r="K17" s="467"/>
      <c r="L17" s="467"/>
      <c r="M17" s="464"/>
      <c r="N17" s="467"/>
      <c r="O17" s="455"/>
      <c r="P17" s="455"/>
      <c r="Q17" s="455"/>
      <c r="R17" s="455"/>
      <c r="S17" s="455"/>
      <c r="T17" s="45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46"/>
      <c r="B18" s="473"/>
      <c r="C18" s="449"/>
      <c r="D18" s="449"/>
      <c r="E18" s="452"/>
      <c r="F18" s="452"/>
      <c r="G18" s="452"/>
      <c r="H18" s="458"/>
      <c r="I18" s="461"/>
      <c r="J18" s="470"/>
      <c r="K18" s="467"/>
      <c r="L18" s="467"/>
      <c r="M18" s="464"/>
      <c r="N18" s="467"/>
      <c r="O18" s="455"/>
      <c r="P18" s="455"/>
      <c r="Q18" s="455"/>
      <c r="R18" s="455"/>
      <c r="S18" s="455"/>
      <c r="T18" s="45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47"/>
      <c r="B19" s="474"/>
      <c r="C19" s="450"/>
      <c r="D19" s="450"/>
      <c r="E19" s="453"/>
      <c r="F19" s="453"/>
      <c r="G19" s="453"/>
      <c r="H19" s="459"/>
      <c r="I19" s="462"/>
      <c r="J19" s="471"/>
      <c r="K19" s="468"/>
      <c r="L19" s="468"/>
      <c r="M19" s="465"/>
      <c r="N19" s="468"/>
      <c r="O19" s="456"/>
      <c r="P19" s="456"/>
      <c r="Q19" s="456"/>
      <c r="R19" s="456"/>
      <c r="S19" s="456"/>
      <c r="T19" s="45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5">
        <f>'Mapa Final'!A20</f>
        <v>3</v>
      </c>
      <c r="B20" s="472" t="str">
        <f>'Mapa Final'!B20</f>
        <v>Inexactitud</v>
      </c>
      <c r="C20" s="448" t="str">
        <f>'Mapa Final'!C20</f>
        <v>Afectación en la Prestación del Servicio de Justicia</v>
      </c>
      <c r="D20" s="448" t="str">
        <f>'Mapa Final'!D20</f>
        <v>Falta de inducción, entrenamiento y/o capacitación del personal encargado de elaborar las propuestas de reordenamiento o descongestión. Desconocimiento de la metodología para la rendición de la estadística.  .       Falta de interés en el proceso. .       Congestión en el despacho. Falta de manejo adecuado de la información.</v>
      </c>
      <c r="E20" s="451" t="str">
        <f>'Mapa Final'!E20</f>
        <v xml:space="preserve">FALTA DE CAPACITACION DE  LOS SERVIDORES JUDICIALES ENCARGADOS DE LA RENDIDIÓN ESTADISTICA, MOTIVALOR Y CONCIENTIZARLOS SOBRE SU IMPORTANCIA. </v>
      </c>
      <c r="F20" s="451" t="str">
        <f>'Mapa Final'!F20</f>
        <v xml:space="preserve">Se reportan inventarios superiores a los reales, se observan diferencia inexplicables, diferencias con sus homólogos,  no validación de la información del reporte anterior. </v>
      </c>
      <c r="G20" s="451" t="str">
        <f>'Mapa Final'!G20</f>
        <v>Usuarios, productos y prácticas organizacionales</v>
      </c>
      <c r="H20" s="457" t="str">
        <f>'Mapa Final'!I20</f>
        <v>Muy Baja</v>
      </c>
      <c r="I20" s="460" t="str">
        <f>'Mapa Final'!L20</f>
        <v>Leve</v>
      </c>
      <c r="J20" s="469" t="str">
        <f>'Mapa Final'!N20</f>
        <v>Bajo</v>
      </c>
      <c r="K20" s="466" t="str">
        <f>'Mapa Final'!AA20</f>
        <v>Muy Baja</v>
      </c>
      <c r="L20" s="466" t="str">
        <f>'Mapa Final'!AE20</f>
        <v>Leve</v>
      </c>
      <c r="M20" s="463" t="str">
        <f>'Mapa Final'!AG20</f>
        <v>Bajo</v>
      </c>
      <c r="N20" s="466" t="str">
        <f>'Mapa Final'!AH20</f>
        <v>Evitar</v>
      </c>
      <c r="O20" s="454"/>
      <c r="P20" s="454"/>
      <c r="Q20" s="454"/>
      <c r="R20" s="454"/>
      <c r="S20" s="454"/>
      <c r="T20" s="454"/>
      <c r="U20" s="34"/>
      <c r="V20" s="34"/>
    </row>
    <row r="21" spans="1:176">
      <c r="A21" s="446"/>
      <c r="B21" s="473"/>
      <c r="C21" s="449"/>
      <c r="D21" s="449"/>
      <c r="E21" s="452"/>
      <c r="F21" s="452"/>
      <c r="G21" s="452"/>
      <c r="H21" s="458"/>
      <c r="I21" s="461"/>
      <c r="J21" s="470"/>
      <c r="K21" s="467"/>
      <c r="L21" s="467"/>
      <c r="M21" s="464"/>
      <c r="N21" s="467"/>
      <c r="O21" s="455"/>
      <c r="P21" s="455"/>
      <c r="Q21" s="455"/>
      <c r="R21" s="455"/>
      <c r="S21" s="455"/>
      <c r="T21" s="455"/>
      <c r="U21" s="34"/>
      <c r="V21" s="34"/>
    </row>
    <row r="22" spans="1:176">
      <c r="A22" s="446"/>
      <c r="B22" s="473"/>
      <c r="C22" s="449"/>
      <c r="D22" s="449"/>
      <c r="E22" s="452"/>
      <c r="F22" s="452"/>
      <c r="G22" s="452"/>
      <c r="H22" s="458"/>
      <c r="I22" s="461"/>
      <c r="J22" s="470"/>
      <c r="K22" s="467"/>
      <c r="L22" s="467"/>
      <c r="M22" s="464"/>
      <c r="N22" s="467"/>
      <c r="O22" s="455"/>
      <c r="P22" s="455"/>
      <c r="Q22" s="455"/>
      <c r="R22" s="455"/>
      <c r="S22" s="455"/>
      <c r="T22" s="455"/>
      <c r="U22" s="34"/>
      <c r="V22" s="34"/>
    </row>
    <row r="23" spans="1:176">
      <c r="A23" s="446"/>
      <c r="B23" s="473"/>
      <c r="C23" s="449"/>
      <c r="D23" s="449"/>
      <c r="E23" s="452"/>
      <c r="F23" s="452"/>
      <c r="G23" s="452"/>
      <c r="H23" s="458"/>
      <c r="I23" s="461"/>
      <c r="J23" s="470"/>
      <c r="K23" s="467"/>
      <c r="L23" s="467"/>
      <c r="M23" s="464"/>
      <c r="N23" s="467"/>
      <c r="O23" s="455"/>
      <c r="P23" s="455"/>
      <c r="Q23" s="455"/>
      <c r="R23" s="455"/>
      <c r="S23" s="455"/>
      <c r="T23" s="455"/>
      <c r="U23" s="34"/>
      <c r="V23" s="34"/>
    </row>
    <row r="24" spans="1:176" ht="307.5" customHeight="1" thickBot="1">
      <c r="A24" s="447"/>
      <c r="B24" s="474"/>
      <c r="C24" s="450"/>
      <c r="D24" s="450"/>
      <c r="E24" s="453"/>
      <c r="F24" s="453"/>
      <c r="G24" s="453"/>
      <c r="H24" s="459"/>
      <c r="I24" s="462"/>
      <c r="J24" s="471"/>
      <c r="K24" s="468"/>
      <c r="L24" s="468"/>
      <c r="M24" s="465"/>
      <c r="N24" s="468"/>
      <c r="O24" s="456"/>
      <c r="P24" s="456"/>
      <c r="Q24" s="456"/>
      <c r="R24" s="456"/>
      <c r="S24" s="456"/>
      <c r="T24" s="456"/>
      <c r="U24" s="34"/>
      <c r="V24" s="34"/>
    </row>
    <row r="25" spans="1:176">
      <c r="A25" s="445">
        <f>'Mapa Final'!A25</f>
        <v>4</v>
      </c>
      <c r="B25" s="472" t="str">
        <f>'Mapa Final'!B25</f>
        <v xml:space="preserve">CRISIS SANITARIA COVID 19 . DEBIDO A LAS RESTRICCIONES DEL CONSEJO SUPERIOR EN CUANTO AFORO, SE HA MANTENIDO EL TRABAJO PREFERENTE VIRTUAL,  LA DIGITALIZACIÓN Y USO DE LAS TICS, AUMENTÓ LAS CARGAS EN LOS DESPACHOS Y CON ELLO LAS SOLICITUDES DE MEDIDAS TRANSITORIAS O PERMANENTES. </v>
      </c>
      <c r="C25" s="448" t="str">
        <f>'Mapa Final'!C25</f>
        <v>Afectación en la Prestación del Servicio de Justicia</v>
      </c>
      <c r="D25" s="448" t="str">
        <f>'Mapa Final'!D25</f>
        <v>el virus COVID 19, generó la utilización obligatoria de las TICS en todas las actuaciones judiciales y administrativas, ocasionando la necesidad de más personal de apoyo.</v>
      </c>
      <c r="E25" s="451" t="str">
        <f>'Mapa Final'!E25</f>
        <v>VIRUS COVID 19</v>
      </c>
      <c r="F25" s="451" t="str">
        <f>'Mapa Final'!F25</f>
        <v>CRISIS SANITARIA COVID 19. Implementación forzosa de las TICS, comorbilidades de los servidores judiciales, digitalización de expedientes.</v>
      </c>
      <c r="G25" s="451" t="str">
        <f>'Mapa Final'!G25</f>
        <v>Usuarios, productos y prácticas organizacionales</v>
      </c>
      <c r="H25" s="457" t="str">
        <f>'Mapa Final'!I25</f>
        <v>Muy Baja</v>
      </c>
      <c r="I25" s="460" t="str">
        <f>'Mapa Final'!L25</f>
        <v>Leve</v>
      </c>
      <c r="J25" s="469" t="str">
        <f>'Mapa Final'!N25</f>
        <v>Bajo</v>
      </c>
      <c r="K25" s="466" t="str">
        <f>'Mapa Final'!AA25</f>
        <v>Muy Baja</v>
      </c>
      <c r="L25" s="466" t="str">
        <f>'Mapa Final'!AE25</f>
        <v>Leve</v>
      </c>
      <c r="M25" s="463" t="str">
        <f>'Mapa Final'!AG25</f>
        <v>Bajo</v>
      </c>
      <c r="N25" s="466" t="str">
        <f>'Mapa Final'!AH25</f>
        <v>Evitar</v>
      </c>
      <c r="O25" s="454"/>
      <c r="P25" s="454"/>
      <c r="Q25" s="454"/>
      <c r="R25" s="454"/>
      <c r="S25" s="454"/>
      <c r="T25" s="454"/>
    </row>
    <row r="26" spans="1:176">
      <c r="A26" s="446"/>
      <c r="B26" s="473"/>
      <c r="C26" s="449"/>
      <c r="D26" s="449"/>
      <c r="E26" s="452"/>
      <c r="F26" s="452"/>
      <c r="G26" s="452"/>
      <c r="H26" s="458"/>
      <c r="I26" s="461"/>
      <c r="J26" s="470"/>
      <c r="K26" s="467"/>
      <c r="L26" s="467"/>
      <c r="M26" s="464"/>
      <c r="N26" s="467"/>
      <c r="O26" s="455"/>
      <c r="P26" s="455"/>
      <c r="Q26" s="455"/>
      <c r="R26" s="455"/>
      <c r="S26" s="455"/>
      <c r="T26" s="455"/>
    </row>
    <row r="27" spans="1:176">
      <c r="A27" s="446"/>
      <c r="B27" s="473"/>
      <c r="C27" s="449"/>
      <c r="D27" s="449"/>
      <c r="E27" s="452"/>
      <c r="F27" s="452"/>
      <c r="G27" s="452"/>
      <c r="H27" s="458"/>
      <c r="I27" s="461"/>
      <c r="J27" s="470"/>
      <c r="K27" s="467"/>
      <c r="L27" s="467"/>
      <c r="M27" s="464"/>
      <c r="N27" s="467"/>
      <c r="O27" s="455"/>
      <c r="P27" s="455"/>
      <c r="Q27" s="455"/>
      <c r="R27" s="455"/>
      <c r="S27" s="455"/>
      <c r="T27" s="455"/>
    </row>
    <row r="28" spans="1:176">
      <c r="A28" s="446"/>
      <c r="B28" s="473"/>
      <c r="C28" s="449"/>
      <c r="D28" s="449"/>
      <c r="E28" s="452"/>
      <c r="F28" s="452"/>
      <c r="G28" s="452"/>
      <c r="H28" s="458"/>
      <c r="I28" s="461"/>
      <c r="J28" s="470"/>
      <c r="K28" s="467"/>
      <c r="L28" s="467"/>
      <c r="M28" s="464"/>
      <c r="N28" s="467"/>
      <c r="O28" s="455"/>
      <c r="P28" s="455"/>
      <c r="Q28" s="455"/>
      <c r="R28" s="455"/>
      <c r="S28" s="455"/>
      <c r="T28" s="455"/>
    </row>
    <row r="29" spans="1:176" ht="277.5" customHeight="1" thickBot="1">
      <c r="A29" s="447"/>
      <c r="B29" s="474"/>
      <c r="C29" s="450"/>
      <c r="D29" s="450"/>
      <c r="E29" s="453"/>
      <c r="F29" s="453"/>
      <c r="G29" s="453"/>
      <c r="H29" s="459"/>
      <c r="I29" s="462"/>
      <c r="J29" s="471"/>
      <c r="K29" s="468"/>
      <c r="L29" s="468"/>
      <c r="M29" s="465"/>
      <c r="N29" s="468"/>
      <c r="O29" s="456"/>
      <c r="P29" s="456"/>
      <c r="Q29" s="456"/>
      <c r="R29" s="456"/>
      <c r="S29" s="456"/>
      <c r="T29" s="456"/>
    </row>
    <row r="30" spans="1:176">
      <c r="A30" s="445" t="e">
        <f>'Mapa Final'!#REF!</f>
        <v>#REF!</v>
      </c>
      <c r="B30" s="472" t="e">
        <f>'Mapa Final'!#REF!</f>
        <v>#REF!</v>
      </c>
      <c r="C30" s="448" t="e">
        <f>'Mapa Final'!#REF!</f>
        <v>#REF!</v>
      </c>
      <c r="D30" s="448" t="e">
        <f>'Mapa Final'!#REF!</f>
        <v>#REF!</v>
      </c>
      <c r="E30" s="451" t="e">
        <f>'Mapa Final'!#REF!</f>
        <v>#REF!</v>
      </c>
      <c r="F30" s="451" t="e">
        <f>'Mapa Final'!#REF!</f>
        <v>#REF!</v>
      </c>
      <c r="G30" s="451" t="e">
        <f>'Mapa Final'!#REF!</f>
        <v>#REF!</v>
      </c>
      <c r="H30" s="457" t="e">
        <f>'Mapa Final'!#REF!</f>
        <v>#REF!</v>
      </c>
      <c r="I30" s="460" t="e">
        <f>'Mapa Final'!#REF!</f>
        <v>#REF!</v>
      </c>
      <c r="J30" s="469" t="e">
        <f>'Mapa Final'!#REF!</f>
        <v>#REF!</v>
      </c>
      <c r="K30" s="466" t="e">
        <f>'Mapa Final'!#REF!</f>
        <v>#REF!</v>
      </c>
      <c r="L30" s="466" t="e">
        <f>'Mapa Final'!#REF!</f>
        <v>#REF!</v>
      </c>
      <c r="M30" s="463" t="e">
        <f>'Mapa Final'!#REF!</f>
        <v>#REF!</v>
      </c>
      <c r="N30" s="466" t="e">
        <f>'Mapa Final'!#REF!</f>
        <v>#REF!</v>
      </c>
      <c r="O30" s="454"/>
      <c r="P30" s="454"/>
      <c r="Q30" s="454"/>
      <c r="R30" s="454"/>
      <c r="S30" s="454"/>
      <c r="T30" s="454"/>
    </row>
    <row r="31" spans="1:176">
      <c r="A31" s="446"/>
      <c r="B31" s="473"/>
      <c r="C31" s="449"/>
      <c r="D31" s="449"/>
      <c r="E31" s="452"/>
      <c r="F31" s="452"/>
      <c r="G31" s="452"/>
      <c r="H31" s="458"/>
      <c r="I31" s="461"/>
      <c r="J31" s="470"/>
      <c r="K31" s="467"/>
      <c r="L31" s="467"/>
      <c r="M31" s="464"/>
      <c r="N31" s="467"/>
      <c r="O31" s="455"/>
      <c r="P31" s="455"/>
      <c r="Q31" s="455"/>
      <c r="R31" s="455"/>
      <c r="S31" s="455"/>
      <c r="T31" s="455"/>
    </row>
    <row r="32" spans="1:176">
      <c r="A32" s="446"/>
      <c r="B32" s="473"/>
      <c r="C32" s="449"/>
      <c r="D32" s="449"/>
      <c r="E32" s="452"/>
      <c r="F32" s="452"/>
      <c r="G32" s="452"/>
      <c r="H32" s="458"/>
      <c r="I32" s="461"/>
      <c r="J32" s="470"/>
      <c r="K32" s="467"/>
      <c r="L32" s="467"/>
      <c r="M32" s="464"/>
      <c r="N32" s="467"/>
      <c r="O32" s="455"/>
      <c r="P32" s="455"/>
      <c r="Q32" s="455"/>
      <c r="R32" s="455"/>
      <c r="S32" s="455"/>
      <c r="T32" s="455"/>
    </row>
    <row r="33" spans="1:20">
      <c r="A33" s="446"/>
      <c r="B33" s="473"/>
      <c r="C33" s="449"/>
      <c r="D33" s="449"/>
      <c r="E33" s="452"/>
      <c r="F33" s="452"/>
      <c r="G33" s="452"/>
      <c r="H33" s="458"/>
      <c r="I33" s="461"/>
      <c r="J33" s="470"/>
      <c r="K33" s="467"/>
      <c r="L33" s="467"/>
      <c r="M33" s="464"/>
      <c r="N33" s="467"/>
      <c r="O33" s="455"/>
      <c r="P33" s="455"/>
      <c r="Q33" s="455"/>
      <c r="R33" s="455"/>
      <c r="S33" s="455"/>
      <c r="T33" s="455"/>
    </row>
    <row r="34" spans="1:20" ht="102.75" customHeight="1" thickBot="1">
      <c r="A34" s="447"/>
      <c r="B34" s="474"/>
      <c r="C34" s="450"/>
      <c r="D34" s="450"/>
      <c r="E34" s="453"/>
      <c r="F34" s="453"/>
      <c r="G34" s="453"/>
      <c r="H34" s="459"/>
      <c r="I34" s="462"/>
      <c r="J34" s="471"/>
      <c r="K34" s="468"/>
      <c r="L34" s="468"/>
      <c r="M34" s="465"/>
      <c r="N34" s="468"/>
      <c r="O34" s="456"/>
      <c r="P34" s="456"/>
      <c r="Q34" s="456"/>
      <c r="R34" s="456"/>
      <c r="S34" s="456"/>
      <c r="T34" s="456"/>
    </row>
    <row r="35" spans="1:20">
      <c r="A35" s="445" t="e">
        <f>'Mapa Final'!#REF!</f>
        <v>#REF!</v>
      </c>
      <c r="B35" s="472" t="e">
        <f>'Mapa Final'!#REF!</f>
        <v>#REF!</v>
      </c>
      <c r="C35" s="448" t="e">
        <f>'Mapa Final'!#REF!</f>
        <v>#REF!</v>
      </c>
      <c r="D35" s="448" t="e">
        <f>'Mapa Final'!#REF!</f>
        <v>#REF!</v>
      </c>
      <c r="E35" s="451" t="e">
        <f>'Mapa Final'!#REF!</f>
        <v>#REF!</v>
      </c>
      <c r="F35" s="451" t="e">
        <f>'Mapa Final'!#REF!</f>
        <v>#REF!</v>
      </c>
      <c r="G35" s="451" t="e">
        <f>'Mapa Final'!#REF!</f>
        <v>#REF!</v>
      </c>
      <c r="H35" s="457" t="e">
        <f>'Mapa Final'!#REF!</f>
        <v>#REF!</v>
      </c>
      <c r="I35" s="460" t="e">
        <f>'Mapa Final'!#REF!</f>
        <v>#REF!</v>
      </c>
      <c r="J35" s="469" t="e">
        <f>'Mapa Final'!#REF!</f>
        <v>#REF!</v>
      </c>
      <c r="K35" s="466" t="e">
        <f>'Mapa Final'!#REF!</f>
        <v>#REF!</v>
      </c>
      <c r="L35" s="466" t="e">
        <f>'Mapa Final'!#REF!</f>
        <v>#REF!</v>
      </c>
      <c r="M35" s="463" t="e">
        <f>'Mapa Final'!#REF!</f>
        <v>#REF!</v>
      </c>
      <c r="N35" s="466" t="e">
        <f>'Mapa Final'!#REF!</f>
        <v>#REF!</v>
      </c>
      <c r="O35" s="454"/>
      <c r="P35" s="454"/>
      <c r="Q35" s="454"/>
      <c r="R35" s="454"/>
      <c r="S35" s="454"/>
      <c r="T35" s="454"/>
    </row>
    <row r="36" spans="1:20">
      <c r="A36" s="446"/>
      <c r="B36" s="473"/>
      <c r="C36" s="449"/>
      <c r="D36" s="449"/>
      <c r="E36" s="452"/>
      <c r="F36" s="452"/>
      <c r="G36" s="452"/>
      <c r="H36" s="458"/>
      <c r="I36" s="461"/>
      <c r="J36" s="470"/>
      <c r="K36" s="467"/>
      <c r="L36" s="467"/>
      <c r="M36" s="464"/>
      <c r="N36" s="467"/>
      <c r="O36" s="455"/>
      <c r="P36" s="455"/>
      <c r="Q36" s="455"/>
      <c r="R36" s="455"/>
      <c r="S36" s="455"/>
      <c r="T36" s="455"/>
    </row>
    <row r="37" spans="1:20">
      <c r="A37" s="446"/>
      <c r="B37" s="473"/>
      <c r="C37" s="449"/>
      <c r="D37" s="449"/>
      <c r="E37" s="452"/>
      <c r="F37" s="452"/>
      <c r="G37" s="452"/>
      <c r="H37" s="458"/>
      <c r="I37" s="461"/>
      <c r="J37" s="470"/>
      <c r="K37" s="467"/>
      <c r="L37" s="467"/>
      <c r="M37" s="464"/>
      <c r="N37" s="467"/>
      <c r="O37" s="455"/>
      <c r="P37" s="455"/>
      <c r="Q37" s="455"/>
      <c r="R37" s="455"/>
      <c r="S37" s="455"/>
      <c r="T37" s="455"/>
    </row>
    <row r="38" spans="1:20">
      <c r="A38" s="446"/>
      <c r="B38" s="473"/>
      <c r="C38" s="449"/>
      <c r="D38" s="449"/>
      <c r="E38" s="452"/>
      <c r="F38" s="452"/>
      <c r="G38" s="452"/>
      <c r="H38" s="458"/>
      <c r="I38" s="461"/>
      <c r="J38" s="470"/>
      <c r="K38" s="467"/>
      <c r="L38" s="467"/>
      <c r="M38" s="464"/>
      <c r="N38" s="467"/>
      <c r="O38" s="455"/>
      <c r="P38" s="455"/>
      <c r="Q38" s="455"/>
      <c r="R38" s="455"/>
      <c r="S38" s="455"/>
      <c r="T38" s="455"/>
    </row>
    <row r="39" spans="1:20" ht="278.25" customHeight="1" thickBot="1">
      <c r="A39" s="447"/>
      <c r="B39" s="474"/>
      <c r="C39" s="450"/>
      <c r="D39" s="450"/>
      <c r="E39" s="453"/>
      <c r="F39" s="453"/>
      <c r="G39" s="453"/>
      <c r="H39" s="459"/>
      <c r="I39" s="462"/>
      <c r="J39" s="471"/>
      <c r="K39" s="468"/>
      <c r="L39" s="468"/>
      <c r="M39" s="465"/>
      <c r="N39" s="468"/>
      <c r="O39" s="456"/>
      <c r="P39" s="456"/>
      <c r="Q39" s="456"/>
      <c r="R39" s="456"/>
      <c r="S39" s="456"/>
      <c r="T39" s="456"/>
    </row>
    <row r="40" spans="1:20">
      <c r="A40" s="445" t="e">
        <f>'Mapa Final'!#REF!</f>
        <v>#REF!</v>
      </c>
      <c r="B40" s="472" t="e">
        <f>'Mapa Final'!#REF!</f>
        <v>#REF!</v>
      </c>
      <c r="C40" s="448" t="e">
        <f>'Mapa Final'!#REF!</f>
        <v>#REF!</v>
      </c>
      <c r="D40" s="448" t="e">
        <f>'Mapa Final'!#REF!</f>
        <v>#REF!</v>
      </c>
      <c r="E40" s="451" t="e">
        <f>'Mapa Final'!#REF!</f>
        <v>#REF!</v>
      </c>
      <c r="F40" s="451" t="e">
        <f>'Mapa Final'!#REF!</f>
        <v>#REF!</v>
      </c>
      <c r="G40" s="451" t="e">
        <f>'Mapa Final'!#REF!</f>
        <v>#REF!</v>
      </c>
      <c r="H40" s="457" t="e">
        <f>'Mapa Final'!#REF!</f>
        <v>#REF!</v>
      </c>
      <c r="I40" s="460" t="e">
        <f>'Mapa Final'!#REF!</f>
        <v>#REF!</v>
      </c>
      <c r="J40" s="469" t="e">
        <f>'Mapa Final'!#REF!</f>
        <v>#REF!</v>
      </c>
      <c r="K40" s="466" t="e">
        <f>'Mapa Final'!#REF!</f>
        <v>#REF!</v>
      </c>
      <c r="L40" s="466" t="e">
        <f>'Mapa Final'!#REF!</f>
        <v>#REF!</v>
      </c>
      <c r="M40" s="463" t="e">
        <f>'Mapa Final'!#REF!</f>
        <v>#REF!</v>
      </c>
      <c r="N40" s="466" t="e">
        <f>'Mapa Final'!#REF!</f>
        <v>#REF!</v>
      </c>
      <c r="O40" s="454"/>
      <c r="P40" s="454"/>
      <c r="Q40" s="454"/>
      <c r="R40" s="454"/>
      <c r="S40" s="454"/>
      <c r="T40" s="454"/>
    </row>
    <row r="41" spans="1:20">
      <c r="A41" s="446"/>
      <c r="B41" s="473"/>
      <c r="C41" s="449"/>
      <c r="D41" s="449"/>
      <c r="E41" s="452"/>
      <c r="F41" s="452"/>
      <c r="G41" s="452"/>
      <c r="H41" s="458"/>
      <c r="I41" s="461"/>
      <c r="J41" s="470"/>
      <c r="K41" s="467"/>
      <c r="L41" s="467"/>
      <c r="M41" s="464"/>
      <c r="N41" s="467"/>
      <c r="O41" s="455"/>
      <c r="P41" s="455"/>
      <c r="Q41" s="455"/>
      <c r="R41" s="455"/>
      <c r="S41" s="455"/>
      <c r="T41" s="455"/>
    </row>
    <row r="42" spans="1:20">
      <c r="A42" s="446"/>
      <c r="B42" s="473"/>
      <c r="C42" s="449"/>
      <c r="D42" s="449"/>
      <c r="E42" s="452"/>
      <c r="F42" s="452"/>
      <c r="G42" s="452"/>
      <c r="H42" s="458"/>
      <c r="I42" s="461"/>
      <c r="J42" s="470"/>
      <c r="K42" s="467"/>
      <c r="L42" s="467"/>
      <c r="M42" s="464"/>
      <c r="N42" s="467"/>
      <c r="O42" s="455"/>
      <c r="P42" s="455"/>
      <c r="Q42" s="455"/>
      <c r="R42" s="455"/>
      <c r="S42" s="455"/>
      <c r="T42" s="455"/>
    </row>
    <row r="43" spans="1:20">
      <c r="A43" s="446"/>
      <c r="B43" s="473"/>
      <c r="C43" s="449"/>
      <c r="D43" s="449"/>
      <c r="E43" s="452"/>
      <c r="F43" s="452"/>
      <c r="G43" s="452"/>
      <c r="H43" s="458"/>
      <c r="I43" s="461"/>
      <c r="J43" s="470"/>
      <c r="K43" s="467"/>
      <c r="L43" s="467"/>
      <c r="M43" s="464"/>
      <c r="N43" s="467"/>
      <c r="O43" s="455"/>
      <c r="P43" s="455"/>
      <c r="Q43" s="455"/>
      <c r="R43" s="455"/>
      <c r="S43" s="455"/>
      <c r="T43" s="455"/>
    </row>
    <row r="44" spans="1:20" ht="15.75" thickBot="1">
      <c r="A44" s="447"/>
      <c r="B44" s="474"/>
      <c r="C44" s="450"/>
      <c r="D44" s="450"/>
      <c r="E44" s="453"/>
      <c r="F44" s="453"/>
      <c r="G44" s="453"/>
      <c r="H44" s="459"/>
      <c r="I44" s="462"/>
      <c r="J44" s="471"/>
      <c r="K44" s="468"/>
      <c r="L44" s="468"/>
      <c r="M44" s="465"/>
      <c r="N44" s="468"/>
      <c r="O44" s="456"/>
      <c r="P44" s="456"/>
      <c r="Q44" s="456"/>
      <c r="R44" s="456"/>
      <c r="S44" s="456"/>
      <c r="T44" s="456"/>
    </row>
    <row r="45" spans="1:20">
      <c r="A45" s="445" t="e">
        <f>'Mapa Final'!#REF!</f>
        <v>#REF!</v>
      </c>
      <c r="B45" s="472" t="e">
        <f>'Mapa Final'!#REF!</f>
        <v>#REF!</v>
      </c>
      <c r="C45" s="448" t="e">
        <f>'Mapa Final'!#REF!</f>
        <v>#REF!</v>
      </c>
      <c r="D45" s="448" t="e">
        <f>'Mapa Final'!#REF!</f>
        <v>#REF!</v>
      </c>
      <c r="E45" s="451" t="e">
        <f>'Mapa Final'!#REF!</f>
        <v>#REF!</v>
      </c>
      <c r="F45" s="451" t="e">
        <f>'Mapa Final'!#REF!</f>
        <v>#REF!</v>
      </c>
      <c r="G45" s="451" t="e">
        <f>'Mapa Final'!#REF!</f>
        <v>#REF!</v>
      </c>
      <c r="H45" s="457" t="e">
        <f>'Mapa Final'!#REF!</f>
        <v>#REF!</v>
      </c>
      <c r="I45" s="460" t="e">
        <f>'Mapa Final'!#REF!</f>
        <v>#REF!</v>
      </c>
      <c r="J45" s="469" t="e">
        <f>'Mapa Final'!#REF!</f>
        <v>#REF!</v>
      </c>
      <c r="K45" s="466" t="e">
        <f>'Mapa Final'!#REF!</f>
        <v>#REF!</v>
      </c>
      <c r="L45" s="466" t="e">
        <f>'Mapa Final'!#REF!</f>
        <v>#REF!</v>
      </c>
      <c r="M45" s="463" t="e">
        <f>'Mapa Final'!#REF!</f>
        <v>#REF!</v>
      </c>
      <c r="N45" s="466" t="e">
        <f>'Mapa Final'!#REF!</f>
        <v>#REF!</v>
      </c>
      <c r="O45" s="454"/>
      <c r="P45" s="454"/>
      <c r="Q45" s="454"/>
      <c r="R45" s="454"/>
      <c r="S45" s="454"/>
      <c r="T45" s="454"/>
    </row>
    <row r="46" spans="1:20">
      <c r="A46" s="446"/>
      <c r="B46" s="473"/>
      <c r="C46" s="449"/>
      <c r="D46" s="449"/>
      <c r="E46" s="452"/>
      <c r="F46" s="452"/>
      <c r="G46" s="452"/>
      <c r="H46" s="458"/>
      <c r="I46" s="461"/>
      <c r="J46" s="470"/>
      <c r="K46" s="467"/>
      <c r="L46" s="467"/>
      <c r="M46" s="464"/>
      <c r="N46" s="467"/>
      <c r="O46" s="455"/>
      <c r="P46" s="455"/>
      <c r="Q46" s="455"/>
      <c r="R46" s="455"/>
      <c r="S46" s="455"/>
      <c r="T46" s="455"/>
    </row>
    <row r="47" spans="1:20">
      <c r="A47" s="446"/>
      <c r="B47" s="473"/>
      <c r="C47" s="449"/>
      <c r="D47" s="449"/>
      <c r="E47" s="452"/>
      <c r="F47" s="452"/>
      <c r="G47" s="452"/>
      <c r="H47" s="458"/>
      <c r="I47" s="461"/>
      <c r="J47" s="470"/>
      <c r="K47" s="467"/>
      <c r="L47" s="467"/>
      <c r="M47" s="464"/>
      <c r="N47" s="467"/>
      <c r="O47" s="455"/>
      <c r="P47" s="455"/>
      <c r="Q47" s="455"/>
      <c r="R47" s="455"/>
      <c r="S47" s="455"/>
      <c r="T47" s="455"/>
    </row>
    <row r="48" spans="1:20">
      <c r="A48" s="446"/>
      <c r="B48" s="473"/>
      <c r="C48" s="449"/>
      <c r="D48" s="449"/>
      <c r="E48" s="452"/>
      <c r="F48" s="452"/>
      <c r="G48" s="452"/>
      <c r="H48" s="458"/>
      <c r="I48" s="461"/>
      <c r="J48" s="470"/>
      <c r="K48" s="467"/>
      <c r="L48" s="467"/>
      <c r="M48" s="464"/>
      <c r="N48" s="467"/>
      <c r="O48" s="455"/>
      <c r="P48" s="455"/>
      <c r="Q48" s="455"/>
      <c r="R48" s="455"/>
      <c r="S48" s="455"/>
      <c r="T48" s="455"/>
    </row>
    <row r="49" spans="1:20" ht="15.75" thickBot="1">
      <c r="A49" s="447"/>
      <c r="B49" s="474"/>
      <c r="C49" s="450"/>
      <c r="D49" s="450"/>
      <c r="E49" s="453"/>
      <c r="F49" s="453"/>
      <c r="G49" s="453"/>
      <c r="H49" s="459"/>
      <c r="I49" s="462"/>
      <c r="J49" s="471"/>
      <c r="K49" s="468"/>
      <c r="L49" s="468"/>
      <c r="M49" s="465"/>
      <c r="N49" s="468"/>
      <c r="O49" s="456"/>
      <c r="P49" s="456"/>
      <c r="Q49" s="456"/>
      <c r="R49" s="456"/>
      <c r="S49" s="456"/>
      <c r="T49" s="456"/>
    </row>
    <row r="50" spans="1:20">
      <c r="A50" s="445" t="e">
        <f>'Mapa Final'!#REF!</f>
        <v>#REF!</v>
      </c>
      <c r="B50" s="472" t="e">
        <f>'Mapa Final'!#REF!</f>
        <v>#REF!</v>
      </c>
      <c r="C50" s="448" t="e">
        <f>'Mapa Final'!#REF!</f>
        <v>#REF!</v>
      </c>
      <c r="D50" s="448" t="e">
        <f>'Mapa Final'!#REF!</f>
        <v>#REF!</v>
      </c>
      <c r="E50" s="451" t="e">
        <f>'Mapa Final'!#REF!</f>
        <v>#REF!</v>
      </c>
      <c r="F50" s="451" t="e">
        <f>'Mapa Final'!#REF!</f>
        <v>#REF!</v>
      </c>
      <c r="G50" s="451" t="e">
        <f>'Mapa Final'!#REF!</f>
        <v>#REF!</v>
      </c>
      <c r="H50" s="457" t="e">
        <f>'Mapa Final'!#REF!</f>
        <v>#REF!</v>
      </c>
      <c r="I50" s="460" t="e">
        <f>'Mapa Final'!#REF!</f>
        <v>#REF!</v>
      </c>
      <c r="J50" s="469" t="e">
        <f>'Mapa Final'!#REF!</f>
        <v>#REF!</v>
      </c>
      <c r="K50" s="466" t="e">
        <f>'Mapa Final'!#REF!</f>
        <v>#REF!</v>
      </c>
      <c r="L50" s="466" t="e">
        <f>'Mapa Final'!#REF!</f>
        <v>#REF!</v>
      </c>
      <c r="M50" s="463" t="e">
        <f>'Mapa Final'!#REF!</f>
        <v>#REF!</v>
      </c>
      <c r="N50" s="466" t="e">
        <f>'Mapa Final'!#REF!</f>
        <v>#REF!</v>
      </c>
      <c r="O50" s="454"/>
      <c r="P50" s="454"/>
      <c r="Q50" s="454"/>
      <c r="R50" s="454"/>
      <c r="S50" s="454"/>
      <c r="T50" s="454"/>
    </row>
    <row r="51" spans="1:20">
      <c r="A51" s="446"/>
      <c r="B51" s="473"/>
      <c r="C51" s="449"/>
      <c r="D51" s="449"/>
      <c r="E51" s="452"/>
      <c r="F51" s="452"/>
      <c r="G51" s="452"/>
      <c r="H51" s="458"/>
      <c r="I51" s="461"/>
      <c r="J51" s="470"/>
      <c r="K51" s="467"/>
      <c r="L51" s="467"/>
      <c r="M51" s="464"/>
      <c r="N51" s="467"/>
      <c r="O51" s="455"/>
      <c r="P51" s="455"/>
      <c r="Q51" s="455"/>
      <c r="R51" s="455"/>
      <c r="S51" s="455"/>
      <c r="T51" s="455"/>
    </row>
    <row r="52" spans="1:20">
      <c r="A52" s="446"/>
      <c r="B52" s="473"/>
      <c r="C52" s="449"/>
      <c r="D52" s="449"/>
      <c r="E52" s="452"/>
      <c r="F52" s="452"/>
      <c r="G52" s="452"/>
      <c r="H52" s="458"/>
      <c r="I52" s="461"/>
      <c r="J52" s="470"/>
      <c r="K52" s="467"/>
      <c r="L52" s="467"/>
      <c r="M52" s="464"/>
      <c r="N52" s="467"/>
      <c r="O52" s="455"/>
      <c r="P52" s="455"/>
      <c r="Q52" s="455"/>
      <c r="R52" s="455"/>
      <c r="S52" s="455"/>
      <c r="T52" s="455"/>
    </row>
    <row r="53" spans="1:20">
      <c r="A53" s="446"/>
      <c r="B53" s="473"/>
      <c r="C53" s="449"/>
      <c r="D53" s="449"/>
      <c r="E53" s="452"/>
      <c r="F53" s="452"/>
      <c r="G53" s="452"/>
      <c r="H53" s="458"/>
      <c r="I53" s="461"/>
      <c r="J53" s="470"/>
      <c r="K53" s="467"/>
      <c r="L53" s="467"/>
      <c r="M53" s="464"/>
      <c r="N53" s="467"/>
      <c r="O53" s="455"/>
      <c r="P53" s="455"/>
      <c r="Q53" s="455"/>
      <c r="R53" s="455"/>
      <c r="S53" s="455"/>
      <c r="T53" s="455"/>
    </row>
    <row r="54" spans="1:20" ht="15.75" thickBot="1">
      <c r="A54" s="447"/>
      <c r="B54" s="474"/>
      <c r="C54" s="450"/>
      <c r="D54" s="450"/>
      <c r="E54" s="453"/>
      <c r="F54" s="453"/>
      <c r="G54" s="453"/>
      <c r="H54" s="459"/>
      <c r="I54" s="462"/>
      <c r="J54" s="471"/>
      <c r="K54" s="468"/>
      <c r="L54" s="468"/>
      <c r="M54" s="465"/>
      <c r="N54" s="468"/>
      <c r="O54" s="456"/>
      <c r="P54" s="456"/>
      <c r="Q54" s="456"/>
      <c r="R54" s="456"/>
      <c r="S54" s="456"/>
      <c r="T54" s="456"/>
    </row>
    <row r="55" spans="1:20">
      <c r="A55" s="445" t="e">
        <f>'Mapa Final'!#REF!</f>
        <v>#REF!</v>
      </c>
      <c r="B55" s="472" t="e">
        <f>'Mapa Final'!#REF!</f>
        <v>#REF!</v>
      </c>
      <c r="C55" s="448" t="e">
        <f>'Mapa Final'!#REF!</f>
        <v>#REF!</v>
      </c>
      <c r="D55" s="448" t="e">
        <f>'Mapa Final'!#REF!</f>
        <v>#REF!</v>
      </c>
      <c r="E55" s="451" t="e">
        <f>'Mapa Final'!#REF!</f>
        <v>#REF!</v>
      </c>
      <c r="F55" s="451" t="e">
        <f>'Mapa Final'!#REF!</f>
        <v>#REF!</v>
      </c>
      <c r="G55" s="451" t="e">
        <f>'Mapa Final'!#REF!</f>
        <v>#REF!</v>
      </c>
      <c r="H55" s="457" t="e">
        <f>'Mapa Final'!#REF!</f>
        <v>#REF!</v>
      </c>
      <c r="I55" s="460" t="e">
        <f>'Mapa Final'!#REF!</f>
        <v>#REF!</v>
      </c>
      <c r="J55" s="469" t="e">
        <f>'Mapa Final'!#REF!</f>
        <v>#REF!</v>
      </c>
      <c r="K55" s="466" t="e">
        <f>'Mapa Final'!#REF!</f>
        <v>#REF!</v>
      </c>
      <c r="L55" s="466" t="e">
        <f>'Mapa Final'!#REF!</f>
        <v>#REF!</v>
      </c>
      <c r="M55" s="463" t="e">
        <f>'Mapa Final'!#REF!</f>
        <v>#REF!</v>
      </c>
      <c r="N55" s="466" t="e">
        <f>'Mapa Final'!#REF!</f>
        <v>#REF!</v>
      </c>
      <c r="O55" s="454"/>
      <c r="P55" s="454"/>
      <c r="Q55" s="454"/>
      <c r="R55" s="454"/>
      <c r="S55" s="454"/>
      <c r="T55" s="454"/>
    </row>
    <row r="56" spans="1:20">
      <c r="A56" s="446"/>
      <c r="B56" s="473"/>
      <c r="C56" s="449"/>
      <c r="D56" s="449"/>
      <c r="E56" s="452"/>
      <c r="F56" s="452"/>
      <c r="G56" s="452"/>
      <c r="H56" s="458"/>
      <c r="I56" s="461"/>
      <c r="J56" s="470"/>
      <c r="K56" s="467"/>
      <c r="L56" s="467"/>
      <c r="M56" s="464"/>
      <c r="N56" s="467"/>
      <c r="O56" s="455"/>
      <c r="P56" s="455"/>
      <c r="Q56" s="455"/>
      <c r="R56" s="455"/>
      <c r="S56" s="455"/>
      <c r="T56" s="455"/>
    </row>
    <row r="57" spans="1:20">
      <c r="A57" s="446"/>
      <c r="B57" s="473"/>
      <c r="C57" s="449"/>
      <c r="D57" s="449"/>
      <c r="E57" s="452"/>
      <c r="F57" s="452"/>
      <c r="G57" s="452"/>
      <c r="H57" s="458"/>
      <c r="I57" s="461"/>
      <c r="J57" s="470"/>
      <c r="K57" s="467"/>
      <c r="L57" s="467"/>
      <c r="M57" s="464"/>
      <c r="N57" s="467"/>
      <c r="O57" s="455"/>
      <c r="P57" s="455"/>
      <c r="Q57" s="455"/>
      <c r="R57" s="455"/>
      <c r="S57" s="455"/>
      <c r="T57" s="455"/>
    </row>
    <row r="58" spans="1:20">
      <c r="A58" s="446"/>
      <c r="B58" s="473"/>
      <c r="C58" s="449"/>
      <c r="D58" s="449"/>
      <c r="E58" s="452"/>
      <c r="F58" s="452"/>
      <c r="G58" s="452"/>
      <c r="H58" s="458"/>
      <c r="I58" s="461"/>
      <c r="J58" s="470"/>
      <c r="K58" s="467"/>
      <c r="L58" s="467"/>
      <c r="M58" s="464"/>
      <c r="N58" s="467"/>
      <c r="O58" s="455"/>
      <c r="P58" s="455"/>
      <c r="Q58" s="455"/>
      <c r="R58" s="455"/>
      <c r="S58" s="455"/>
      <c r="T58" s="455"/>
    </row>
    <row r="59" spans="1:20" ht="15.75" thickBot="1">
      <c r="A59" s="447"/>
      <c r="B59" s="474"/>
      <c r="C59" s="450"/>
      <c r="D59" s="450"/>
      <c r="E59" s="453"/>
      <c r="F59" s="453"/>
      <c r="G59" s="453"/>
      <c r="H59" s="459"/>
      <c r="I59" s="462"/>
      <c r="J59" s="471"/>
      <c r="K59" s="468"/>
      <c r="L59" s="468"/>
      <c r="M59" s="465"/>
      <c r="N59" s="468"/>
      <c r="O59" s="456"/>
      <c r="P59" s="456"/>
      <c r="Q59" s="456"/>
      <c r="R59" s="456"/>
      <c r="S59" s="456"/>
      <c r="T59" s="45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3165" priority="663" operator="containsText" text="3- Moderado">
      <formula>NOT(ISERROR(SEARCH("3- Moderado",A7)))</formula>
    </cfRule>
    <cfRule type="containsText" dxfId="3164" priority="664" operator="containsText" text="6- Moderado">
      <formula>NOT(ISERROR(SEARCH("6- Moderado",A7)))</formula>
    </cfRule>
    <cfRule type="containsText" dxfId="3163" priority="665" operator="containsText" text="4- Moderado">
      <formula>NOT(ISERROR(SEARCH("4- Moderado",A7)))</formula>
    </cfRule>
    <cfRule type="containsText" dxfId="3162" priority="666" operator="containsText" text="3- Bajo">
      <formula>NOT(ISERROR(SEARCH("3- Bajo",A7)))</formula>
    </cfRule>
    <cfRule type="containsText" dxfId="3161" priority="667" operator="containsText" text="4- Bajo">
      <formula>NOT(ISERROR(SEARCH("4- Bajo",A7)))</formula>
    </cfRule>
    <cfRule type="containsText" dxfId="3160" priority="668" operator="containsText" text="1- Bajo">
      <formula>NOT(ISERROR(SEARCH("1- Bajo",A7)))</formula>
    </cfRule>
  </conditionalFormatting>
  <conditionalFormatting sqref="H8:J8">
    <cfRule type="containsText" dxfId="3159" priority="656" operator="containsText" text="3- Moderado">
      <formula>NOT(ISERROR(SEARCH("3- Moderado",H8)))</formula>
    </cfRule>
    <cfRule type="containsText" dxfId="3158" priority="657" operator="containsText" text="6- Moderado">
      <formula>NOT(ISERROR(SEARCH("6- Moderado",H8)))</formula>
    </cfRule>
    <cfRule type="containsText" dxfId="3157" priority="658" operator="containsText" text="4- Moderado">
      <formula>NOT(ISERROR(SEARCH("4- Moderado",H8)))</formula>
    </cfRule>
    <cfRule type="containsText" dxfId="3156" priority="659" operator="containsText" text="3- Bajo">
      <formula>NOT(ISERROR(SEARCH("3- Bajo",H8)))</formula>
    </cfRule>
    <cfRule type="containsText" dxfId="3155" priority="660" operator="containsText" text="4- Bajo">
      <formula>NOT(ISERROR(SEARCH("4- Bajo",H8)))</formula>
    </cfRule>
    <cfRule type="containsText" dxfId="3154" priority="662" operator="containsText" text="1- Bajo">
      <formula>NOT(ISERROR(SEARCH("1- Bajo",H8)))</formula>
    </cfRule>
  </conditionalFormatting>
  <conditionalFormatting sqref="J8 J60:J1048576">
    <cfRule type="containsText" dxfId="3153" priority="645" operator="containsText" text="25- Extremo">
      <formula>NOT(ISERROR(SEARCH("25- Extremo",J8)))</formula>
    </cfRule>
    <cfRule type="containsText" dxfId="3152" priority="646" operator="containsText" text="20- Extremo">
      <formula>NOT(ISERROR(SEARCH("20- Extremo",J8)))</formula>
    </cfRule>
    <cfRule type="containsText" dxfId="3151" priority="647" operator="containsText" text="15- Extremo">
      <formula>NOT(ISERROR(SEARCH("15- Extremo",J8)))</formula>
    </cfRule>
    <cfRule type="containsText" dxfId="3150" priority="648" operator="containsText" text="10- Extremo">
      <formula>NOT(ISERROR(SEARCH("10- Extremo",J8)))</formula>
    </cfRule>
    <cfRule type="containsText" dxfId="3149" priority="649" operator="containsText" text="5- Extremo">
      <formula>NOT(ISERROR(SEARCH("5- Extremo",J8)))</formula>
    </cfRule>
    <cfRule type="containsText" dxfId="3148" priority="650" operator="containsText" text="12- Alto">
      <formula>NOT(ISERROR(SEARCH("12- Alto",J8)))</formula>
    </cfRule>
    <cfRule type="containsText" dxfId="3147" priority="651" operator="containsText" text="10- Alto">
      <formula>NOT(ISERROR(SEARCH("10- Alto",J8)))</formula>
    </cfRule>
    <cfRule type="containsText" dxfId="3146" priority="652" operator="containsText" text="9- Alto">
      <formula>NOT(ISERROR(SEARCH("9- Alto",J8)))</formula>
    </cfRule>
    <cfRule type="containsText" dxfId="3145" priority="653" operator="containsText" text="8- Alto">
      <formula>NOT(ISERROR(SEARCH("8- Alto",J8)))</formula>
    </cfRule>
    <cfRule type="containsText" dxfId="3144" priority="654" operator="containsText" text="5- Alto">
      <formula>NOT(ISERROR(SEARCH("5- Alto",J8)))</formula>
    </cfRule>
    <cfRule type="containsText" dxfId="3143" priority="655" operator="containsText" text="4- Alto">
      <formula>NOT(ISERROR(SEARCH("4- Alto",J8)))</formula>
    </cfRule>
    <cfRule type="containsText" dxfId="3142" priority="661" operator="containsText" text="2- Bajo">
      <formula>NOT(ISERROR(SEARCH("2- Bajo",J8)))</formula>
    </cfRule>
  </conditionalFormatting>
  <conditionalFormatting sqref="K10:L10 K15:L15 K20:L20">
    <cfRule type="containsText" dxfId="3141" priority="639" operator="containsText" text="3- Moderado">
      <formula>NOT(ISERROR(SEARCH("3- Moderado",K10)))</formula>
    </cfRule>
    <cfRule type="containsText" dxfId="3140" priority="640" operator="containsText" text="6- Moderado">
      <formula>NOT(ISERROR(SEARCH("6- Moderado",K10)))</formula>
    </cfRule>
    <cfRule type="containsText" dxfId="3139" priority="641" operator="containsText" text="4- Moderado">
      <formula>NOT(ISERROR(SEARCH("4- Moderado",K10)))</formula>
    </cfRule>
    <cfRule type="containsText" dxfId="3138" priority="642" operator="containsText" text="3- Bajo">
      <formula>NOT(ISERROR(SEARCH("3- Bajo",K10)))</formula>
    </cfRule>
    <cfRule type="containsText" dxfId="3137" priority="643" operator="containsText" text="4- Bajo">
      <formula>NOT(ISERROR(SEARCH("4- Bajo",K10)))</formula>
    </cfRule>
    <cfRule type="containsText" dxfId="3136" priority="644" operator="containsText" text="1- Bajo">
      <formula>NOT(ISERROR(SEARCH("1- Bajo",K10)))</formula>
    </cfRule>
  </conditionalFormatting>
  <conditionalFormatting sqref="H10:I10 H15:I15 H20:I20">
    <cfRule type="containsText" dxfId="3135" priority="633" operator="containsText" text="3- Moderado">
      <formula>NOT(ISERROR(SEARCH("3- Moderado",H10)))</formula>
    </cfRule>
    <cfRule type="containsText" dxfId="3134" priority="634" operator="containsText" text="6- Moderado">
      <formula>NOT(ISERROR(SEARCH("6- Moderado",H10)))</formula>
    </cfRule>
    <cfRule type="containsText" dxfId="3133" priority="635" operator="containsText" text="4- Moderado">
      <formula>NOT(ISERROR(SEARCH("4- Moderado",H10)))</formula>
    </cfRule>
    <cfRule type="containsText" dxfId="3132" priority="636" operator="containsText" text="3- Bajo">
      <formula>NOT(ISERROR(SEARCH("3- Bajo",H10)))</formula>
    </cfRule>
    <cfRule type="containsText" dxfId="3131" priority="637" operator="containsText" text="4- Bajo">
      <formula>NOT(ISERROR(SEARCH("4- Bajo",H10)))</formula>
    </cfRule>
    <cfRule type="containsText" dxfId="3130" priority="638" operator="containsText" text="1- Bajo">
      <formula>NOT(ISERROR(SEARCH("1- Bajo",H10)))</formula>
    </cfRule>
  </conditionalFormatting>
  <conditionalFormatting sqref="A10:E10 E15 A15:B15 B20 B25 B30 B35 B40 B45 B50 B55">
    <cfRule type="containsText" dxfId="3129" priority="627" operator="containsText" text="3- Moderado">
      <formula>NOT(ISERROR(SEARCH("3- Moderado",A10)))</formula>
    </cfRule>
    <cfRule type="containsText" dxfId="3128" priority="628" operator="containsText" text="6- Moderado">
      <formula>NOT(ISERROR(SEARCH("6- Moderado",A10)))</formula>
    </cfRule>
    <cfRule type="containsText" dxfId="3127" priority="629" operator="containsText" text="4- Moderado">
      <formula>NOT(ISERROR(SEARCH("4- Moderado",A10)))</formula>
    </cfRule>
    <cfRule type="containsText" dxfId="3126" priority="630" operator="containsText" text="3- Bajo">
      <formula>NOT(ISERROR(SEARCH("3- Bajo",A10)))</formula>
    </cfRule>
    <cfRule type="containsText" dxfId="3125" priority="631" operator="containsText" text="4- Bajo">
      <formula>NOT(ISERROR(SEARCH("4- Bajo",A10)))</formula>
    </cfRule>
    <cfRule type="containsText" dxfId="3124" priority="632" operator="containsText" text="1- Bajo">
      <formula>NOT(ISERROR(SEARCH("1- Bajo",A10)))</formula>
    </cfRule>
  </conditionalFormatting>
  <conditionalFormatting sqref="F10:G10 F15:G15">
    <cfRule type="containsText" dxfId="3123" priority="621" operator="containsText" text="3- Moderado">
      <formula>NOT(ISERROR(SEARCH("3- Moderado",F10)))</formula>
    </cfRule>
    <cfRule type="containsText" dxfId="3122" priority="622" operator="containsText" text="6- Moderado">
      <formula>NOT(ISERROR(SEARCH("6- Moderado",F10)))</formula>
    </cfRule>
    <cfRule type="containsText" dxfId="3121" priority="623" operator="containsText" text="4- Moderado">
      <formula>NOT(ISERROR(SEARCH("4- Moderado",F10)))</formula>
    </cfRule>
    <cfRule type="containsText" dxfId="3120" priority="624" operator="containsText" text="3- Bajo">
      <formula>NOT(ISERROR(SEARCH("3- Bajo",F10)))</formula>
    </cfRule>
    <cfRule type="containsText" dxfId="3119" priority="625" operator="containsText" text="4- Bajo">
      <formula>NOT(ISERROR(SEARCH("4- Bajo",F10)))</formula>
    </cfRule>
    <cfRule type="containsText" dxfId="3118" priority="626" operator="containsText" text="1- Bajo">
      <formula>NOT(ISERROR(SEARCH("1- Bajo",F10)))</formula>
    </cfRule>
  </conditionalFormatting>
  <conditionalFormatting sqref="K8">
    <cfRule type="containsText" dxfId="3117" priority="615" operator="containsText" text="3- Moderado">
      <formula>NOT(ISERROR(SEARCH("3- Moderado",K8)))</formula>
    </cfRule>
    <cfRule type="containsText" dxfId="3116" priority="616" operator="containsText" text="6- Moderado">
      <formula>NOT(ISERROR(SEARCH("6- Moderado",K8)))</formula>
    </cfRule>
    <cfRule type="containsText" dxfId="3115" priority="617" operator="containsText" text="4- Moderado">
      <formula>NOT(ISERROR(SEARCH("4- Moderado",K8)))</formula>
    </cfRule>
    <cfRule type="containsText" dxfId="3114" priority="618" operator="containsText" text="3- Bajo">
      <formula>NOT(ISERROR(SEARCH("3- Bajo",K8)))</formula>
    </cfRule>
    <cfRule type="containsText" dxfId="3113" priority="619" operator="containsText" text="4- Bajo">
      <formula>NOT(ISERROR(SEARCH("4- Bajo",K8)))</formula>
    </cfRule>
    <cfRule type="containsText" dxfId="3112" priority="620" operator="containsText" text="1- Bajo">
      <formula>NOT(ISERROR(SEARCH("1- Bajo",K8)))</formula>
    </cfRule>
  </conditionalFormatting>
  <conditionalFormatting sqref="L8">
    <cfRule type="containsText" dxfId="3111" priority="609" operator="containsText" text="3- Moderado">
      <formula>NOT(ISERROR(SEARCH("3- Moderado",L8)))</formula>
    </cfRule>
    <cfRule type="containsText" dxfId="3110" priority="610" operator="containsText" text="6- Moderado">
      <formula>NOT(ISERROR(SEARCH("6- Moderado",L8)))</formula>
    </cfRule>
    <cfRule type="containsText" dxfId="3109" priority="611" operator="containsText" text="4- Moderado">
      <formula>NOT(ISERROR(SEARCH("4- Moderado",L8)))</formula>
    </cfRule>
    <cfRule type="containsText" dxfId="3108" priority="612" operator="containsText" text="3- Bajo">
      <formula>NOT(ISERROR(SEARCH("3- Bajo",L8)))</formula>
    </cfRule>
    <cfRule type="containsText" dxfId="3107" priority="613" operator="containsText" text="4- Bajo">
      <formula>NOT(ISERROR(SEARCH("4- Bajo",L8)))</formula>
    </cfRule>
    <cfRule type="containsText" dxfId="3106" priority="614" operator="containsText" text="1- Bajo">
      <formula>NOT(ISERROR(SEARCH("1- Bajo",L8)))</formula>
    </cfRule>
  </conditionalFormatting>
  <conditionalFormatting sqref="M8">
    <cfRule type="containsText" dxfId="3105" priority="603" operator="containsText" text="3- Moderado">
      <formula>NOT(ISERROR(SEARCH("3- Moderado",M8)))</formula>
    </cfRule>
    <cfRule type="containsText" dxfId="3104" priority="604" operator="containsText" text="6- Moderado">
      <formula>NOT(ISERROR(SEARCH("6- Moderado",M8)))</formula>
    </cfRule>
    <cfRule type="containsText" dxfId="3103" priority="605" operator="containsText" text="4- Moderado">
      <formula>NOT(ISERROR(SEARCH("4- Moderado",M8)))</formula>
    </cfRule>
    <cfRule type="containsText" dxfId="3102" priority="606" operator="containsText" text="3- Bajo">
      <formula>NOT(ISERROR(SEARCH("3- Bajo",M8)))</formula>
    </cfRule>
    <cfRule type="containsText" dxfId="3101" priority="607" operator="containsText" text="4- Bajo">
      <formula>NOT(ISERROR(SEARCH("4- Bajo",M8)))</formula>
    </cfRule>
    <cfRule type="containsText" dxfId="3100" priority="608" operator="containsText" text="1- Bajo">
      <formula>NOT(ISERROR(SEARCH("1- Bajo",M8)))</formula>
    </cfRule>
  </conditionalFormatting>
  <conditionalFormatting sqref="J10:J24">
    <cfRule type="containsText" dxfId="3099" priority="598" operator="containsText" text="Bajo">
      <formula>NOT(ISERROR(SEARCH("Bajo",J10)))</formula>
    </cfRule>
    <cfRule type="containsText" dxfId="3098" priority="599" operator="containsText" text="Moderado">
      <formula>NOT(ISERROR(SEARCH("Moderado",J10)))</formula>
    </cfRule>
    <cfRule type="containsText" dxfId="3097" priority="600" operator="containsText" text="Alto">
      <formula>NOT(ISERROR(SEARCH("Alto",J10)))</formula>
    </cfRule>
    <cfRule type="containsText" dxfId="309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3095" priority="573" operator="containsText" text="Moderado">
      <formula>NOT(ISERROR(SEARCH("Moderado",M10)))</formula>
    </cfRule>
    <cfRule type="containsText" dxfId="3094" priority="593" operator="containsText" text="Bajo">
      <formula>NOT(ISERROR(SEARCH("Bajo",M10)))</formula>
    </cfRule>
    <cfRule type="containsText" dxfId="3093" priority="594" operator="containsText" text="Moderado">
      <formula>NOT(ISERROR(SEARCH("Moderado",M10)))</formula>
    </cfRule>
    <cfRule type="containsText" dxfId="3092" priority="595" operator="containsText" text="Alto">
      <formula>NOT(ISERROR(SEARCH("Alto",M10)))</formula>
    </cfRule>
    <cfRule type="containsText" dxfId="309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3090" priority="587" operator="containsText" text="3- Moderado">
      <formula>NOT(ISERROR(SEARCH("3- Moderado",N10)))</formula>
    </cfRule>
    <cfRule type="containsText" dxfId="3089" priority="588" operator="containsText" text="6- Moderado">
      <formula>NOT(ISERROR(SEARCH("6- Moderado",N10)))</formula>
    </cfRule>
    <cfRule type="containsText" dxfId="3088" priority="589" operator="containsText" text="4- Moderado">
      <formula>NOT(ISERROR(SEARCH("4- Moderado",N10)))</formula>
    </cfRule>
    <cfRule type="containsText" dxfId="3087" priority="590" operator="containsText" text="3- Bajo">
      <formula>NOT(ISERROR(SEARCH("3- Bajo",N10)))</formula>
    </cfRule>
    <cfRule type="containsText" dxfId="3086" priority="591" operator="containsText" text="4- Bajo">
      <formula>NOT(ISERROR(SEARCH("4- Bajo",N10)))</formula>
    </cfRule>
    <cfRule type="containsText" dxfId="3085" priority="592" operator="containsText" text="1- Bajo">
      <formula>NOT(ISERROR(SEARCH("1- Bajo",N10)))</formula>
    </cfRule>
  </conditionalFormatting>
  <conditionalFormatting sqref="H10:H24">
    <cfRule type="containsText" dxfId="3084" priority="574" operator="containsText" text="Muy Alta">
      <formula>NOT(ISERROR(SEARCH("Muy Alta",H10)))</formula>
    </cfRule>
    <cfRule type="containsText" dxfId="3083" priority="575" operator="containsText" text="Alta">
      <formula>NOT(ISERROR(SEARCH("Alta",H10)))</formula>
    </cfRule>
    <cfRule type="containsText" dxfId="3082" priority="576" operator="containsText" text="Muy Alta">
      <formula>NOT(ISERROR(SEARCH("Muy Alta",H10)))</formula>
    </cfRule>
    <cfRule type="containsText" dxfId="3081" priority="581" operator="containsText" text="Muy Baja">
      <formula>NOT(ISERROR(SEARCH("Muy Baja",H10)))</formula>
    </cfRule>
    <cfRule type="containsText" dxfId="3080" priority="582" operator="containsText" text="Baja">
      <formula>NOT(ISERROR(SEARCH("Baja",H10)))</formula>
    </cfRule>
    <cfRule type="containsText" dxfId="3079" priority="583" operator="containsText" text="Media">
      <formula>NOT(ISERROR(SEARCH("Media",H10)))</formula>
    </cfRule>
    <cfRule type="containsText" dxfId="3078" priority="584" operator="containsText" text="Alta">
      <formula>NOT(ISERROR(SEARCH("Alta",H10)))</formula>
    </cfRule>
    <cfRule type="containsText" dxfId="3077" priority="586" operator="containsText" text="Muy Alta">
      <formula>NOT(ISERROR(SEARCH("Muy Alta",H10)))</formula>
    </cfRule>
  </conditionalFormatting>
  <conditionalFormatting sqref="I10:I24">
    <cfRule type="containsText" dxfId="3076" priority="577" operator="containsText" text="Catastrófico">
      <formula>NOT(ISERROR(SEARCH("Catastrófico",I10)))</formula>
    </cfRule>
    <cfRule type="containsText" dxfId="3075" priority="578" operator="containsText" text="Mayor">
      <formula>NOT(ISERROR(SEARCH("Mayor",I10)))</formula>
    </cfRule>
    <cfRule type="containsText" dxfId="3074" priority="579" operator="containsText" text="Menor">
      <formula>NOT(ISERROR(SEARCH("Menor",I10)))</formula>
    </cfRule>
    <cfRule type="containsText" dxfId="3073" priority="580" operator="containsText" text="Leve">
      <formula>NOT(ISERROR(SEARCH("Leve",I10)))</formula>
    </cfRule>
    <cfRule type="containsText" dxfId="3072" priority="585" operator="containsText" text="Moderado">
      <formula>NOT(ISERROR(SEARCH("Moderado",I10)))</formula>
    </cfRule>
  </conditionalFormatting>
  <conditionalFormatting sqref="K10:K24">
    <cfRule type="containsText" dxfId="3071" priority="572" operator="containsText" text="Media">
      <formula>NOT(ISERROR(SEARCH("Media",K10)))</formula>
    </cfRule>
  </conditionalFormatting>
  <conditionalFormatting sqref="L10:L24">
    <cfRule type="containsText" dxfId="3070" priority="571" operator="containsText" text="Moderado">
      <formula>NOT(ISERROR(SEARCH("Moderado",L10)))</formula>
    </cfRule>
  </conditionalFormatting>
  <conditionalFormatting sqref="C15">
    <cfRule type="containsText" dxfId="3069" priority="565" operator="containsText" text="3- Moderado">
      <formula>NOT(ISERROR(SEARCH("3- Moderado",C15)))</formula>
    </cfRule>
    <cfRule type="containsText" dxfId="3068" priority="566" operator="containsText" text="6- Moderado">
      <formula>NOT(ISERROR(SEARCH("6- Moderado",C15)))</formula>
    </cfRule>
    <cfRule type="containsText" dxfId="3067" priority="567" operator="containsText" text="4- Moderado">
      <formula>NOT(ISERROR(SEARCH("4- Moderado",C15)))</formula>
    </cfRule>
    <cfRule type="containsText" dxfId="3066" priority="568" operator="containsText" text="3- Bajo">
      <formula>NOT(ISERROR(SEARCH("3- Bajo",C15)))</formula>
    </cfRule>
    <cfRule type="containsText" dxfId="3065" priority="569" operator="containsText" text="4- Bajo">
      <formula>NOT(ISERROR(SEARCH("4- Bajo",C15)))</formula>
    </cfRule>
    <cfRule type="containsText" dxfId="3064" priority="570" operator="containsText" text="1- Bajo">
      <formula>NOT(ISERROR(SEARCH("1- Bajo",C15)))</formula>
    </cfRule>
  </conditionalFormatting>
  <conditionalFormatting sqref="D15">
    <cfRule type="containsText" dxfId="3063" priority="559" operator="containsText" text="3- Moderado">
      <formula>NOT(ISERROR(SEARCH("3- Moderado",D15)))</formula>
    </cfRule>
    <cfRule type="containsText" dxfId="3062" priority="560" operator="containsText" text="6- Moderado">
      <formula>NOT(ISERROR(SEARCH("6- Moderado",D15)))</formula>
    </cfRule>
    <cfRule type="containsText" dxfId="3061" priority="561" operator="containsText" text="4- Moderado">
      <formula>NOT(ISERROR(SEARCH("4- Moderado",D15)))</formula>
    </cfRule>
    <cfRule type="containsText" dxfId="3060" priority="562" operator="containsText" text="3- Bajo">
      <formula>NOT(ISERROR(SEARCH("3- Bajo",D15)))</formula>
    </cfRule>
    <cfRule type="containsText" dxfId="3059" priority="563" operator="containsText" text="4- Bajo">
      <formula>NOT(ISERROR(SEARCH("4- Bajo",D15)))</formula>
    </cfRule>
    <cfRule type="containsText" dxfId="3058" priority="564" operator="containsText" text="1- Bajo">
      <formula>NOT(ISERROR(SEARCH("1- Bajo",D15)))</formula>
    </cfRule>
  </conditionalFormatting>
  <conditionalFormatting sqref="J10:J24">
    <cfRule type="containsText" dxfId="3057" priority="558" operator="containsText" text="Moderado">
      <formula>NOT(ISERROR(SEARCH("Moderado",J10)))</formula>
    </cfRule>
  </conditionalFormatting>
  <conditionalFormatting sqref="J10:J24">
    <cfRule type="containsText" dxfId="3056" priority="556" operator="containsText" text="Bajo">
      <formula>NOT(ISERROR(SEARCH("Bajo",J10)))</formula>
    </cfRule>
    <cfRule type="containsText" dxfId="3055" priority="557" operator="containsText" text="Extremo">
      <formula>NOT(ISERROR(SEARCH("Extremo",J10)))</formula>
    </cfRule>
  </conditionalFormatting>
  <conditionalFormatting sqref="K10:K24">
    <cfRule type="containsText" dxfId="3054" priority="554" operator="containsText" text="Baja">
      <formula>NOT(ISERROR(SEARCH("Baja",K10)))</formula>
    </cfRule>
    <cfRule type="containsText" dxfId="3053" priority="555" operator="containsText" text="Muy Baja">
      <formula>NOT(ISERROR(SEARCH("Muy Baja",K10)))</formula>
    </cfRule>
  </conditionalFormatting>
  <conditionalFormatting sqref="K10:K24">
    <cfRule type="containsText" dxfId="3052" priority="552" operator="containsText" text="Muy Alta">
      <formula>NOT(ISERROR(SEARCH("Muy Alta",K10)))</formula>
    </cfRule>
    <cfRule type="containsText" dxfId="3051" priority="553" operator="containsText" text="Alta">
      <formula>NOT(ISERROR(SEARCH("Alta",K10)))</formula>
    </cfRule>
  </conditionalFormatting>
  <conditionalFormatting sqref="L10:L24">
    <cfRule type="containsText" dxfId="3050" priority="548" operator="containsText" text="Catastrófico">
      <formula>NOT(ISERROR(SEARCH("Catastrófico",L10)))</formula>
    </cfRule>
    <cfRule type="containsText" dxfId="3049" priority="549" operator="containsText" text="Mayor">
      <formula>NOT(ISERROR(SEARCH("Mayor",L10)))</formula>
    </cfRule>
    <cfRule type="containsText" dxfId="3048" priority="550" operator="containsText" text="Menor">
      <formula>NOT(ISERROR(SEARCH("Menor",L10)))</formula>
    </cfRule>
    <cfRule type="containsText" dxfId="3047" priority="551" operator="containsText" text="Leve">
      <formula>NOT(ISERROR(SEARCH("Leve",L10)))</formula>
    </cfRule>
  </conditionalFormatting>
  <conditionalFormatting sqref="A20 E20">
    <cfRule type="containsText" dxfId="3046" priority="542" operator="containsText" text="3- Moderado">
      <formula>NOT(ISERROR(SEARCH("3- Moderado",A20)))</formula>
    </cfRule>
    <cfRule type="containsText" dxfId="3045" priority="543" operator="containsText" text="6- Moderado">
      <formula>NOT(ISERROR(SEARCH("6- Moderado",A20)))</formula>
    </cfRule>
    <cfRule type="containsText" dxfId="3044" priority="544" operator="containsText" text="4- Moderado">
      <formula>NOT(ISERROR(SEARCH("4- Moderado",A20)))</formula>
    </cfRule>
    <cfRule type="containsText" dxfId="3043" priority="545" operator="containsText" text="3- Bajo">
      <formula>NOT(ISERROR(SEARCH("3- Bajo",A20)))</formula>
    </cfRule>
    <cfRule type="containsText" dxfId="3042" priority="546" operator="containsText" text="4- Bajo">
      <formula>NOT(ISERROR(SEARCH("4- Bajo",A20)))</formula>
    </cfRule>
    <cfRule type="containsText" dxfId="3041" priority="547" operator="containsText" text="1- Bajo">
      <formula>NOT(ISERROR(SEARCH("1- Bajo",A20)))</formula>
    </cfRule>
  </conditionalFormatting>
  <conditionalFormatting sqref="F20:G20">
    <cfRule type="containsText" dxfId="3040" priority="536" operator="containsText" text="3- Moderado">
      <formula>NOT(ISERROR(SEARCH("3- Moderado",F20)))</formula>
    </cfRule>
    <cfRule type="containsText" dxfId="3039" priority="537" operator="containsText" text="6- Moderado">
      <formula>NOT(ISERROR(SEARCH("6- Moderado",F20)))</formula>
    </cfRule>
    <cfRule type="containsText" dxfId="3038" priority="538" operator="containsText" text="4- Moderado">
      <formula>NOT(ISERROR(SEARCH("4- Moderado",F20)))</formula>
    </cfRule>
    <cfRule type="containsText" dxfId="3037" priority="539" operator="containsText" text="3- Bajo">
      <formula>NOT(ISERROR(SEARCH("3- Bajo",F20)))</formula>
    </cfRule>
    <cfRule type="containsText" dxfId="3036" priority="540" operator="containsText" text="4- Bajo">
      <formula>NOT(ISERROR(SEARCH("4- Bajo",F20)))</formula>
    </cfRule>
    <cfRule type="containsText" dxfId="3035" priority="541" operator="containsText" text="1- Bajo">
      <formula>NOT(ISERROR(SEARCH("1- Bajo",F20)))</formula>
    </cfRule>
  </conditionalFormatting>
  <conditionalFormatting sqref="C20">
    <cfRule type="containsText" dxfId="3034" priority="530" operator="containsText" text="3- Moderado">
      <formula>NOT(ISERROR(SEARCH("3- Moderado",C20)))</formula>
    </cfRule>
    <cfRule type="containsText" dxfId="3033" priority="531" operator="containsText" text="6- Moderado">
      <formula>NOT(ISERROR(SEARCH("6- Moderado",C20)))</formula>
    </cfRule>
    <cfRule type="containsText" dxfId="3032" priority="532" operator="containsText" text="4- Moderado">
      <formula>NOT(ISERROR(SEARCH("4- Moderado",C20)))</formula>
    </cfRule>
    <cfRule type="containsText" dxfId="3031" priority="533" operator="containsText" text="3- Bajo">
      <formula>NOT(ISERROR(SEARCH("3- Bajo",C20)))</formula>
    </cfRule>
    <cfRule type="containsText" dxfId="3030" priority="534" operator="containsText" text="4- Bajo">
      <formula>NOT(ISERROR(SEARCH("4- Bajo",C20)))</formula>
    </cfRule>
    <cfRule type="containsText" dxfId="3029" priority="535" operator="containsText" text="1- Bajo">
      <formula>NOT(ISERROR(SEARCH("1- Bajo",C20)))</formula>
    </cfRule>
  </conditionalFormatting>
  <conditionalFormatting sqref="D20">
    <cfRule type="containsText" dxfId="3028" priority="524" operator="containsText" text="3- Moderado">
      <formula>NOT(ISERROR(SEARCH("3- Moderado",D20)))</formula>
    </cfRule>
    <cfRule type="containsText" dxfId="3027" priority="525" operator="containsText" text="6- Moderado">
      <formula>NOT(ISERROR(SEARCH("6- Moderado",D20)))</formula>
    </cfRule>
    <cfRule type="containsText" dxfId="3026" priority="526" operator="containsText" text="4- Moderado">
      <formula>NOT(ISERROR(SEARCH("4- Moderado",D20)))</formula>
    </cfRule>
    <cfRule type="containsText" dxfId="3025" priority="527" operator="containsText" text="3- Bajo">
      <formula>NOT(ISERROR(SEARCH("3- Bajo",D20)))</formula>
    </cfRule>
    <cfRule type="containsText" dxfId="3024" priority="528" operator="containsText" text="4- Bajo">
      <formula>NOT(ISERROR(SEARCH("4- Bajo",D20)))</formula>
    </cfRule>
    <cfRule type="containsText" dxfId="3023" priority="529" operator="containsText" text="1- Bajo">
      <formula>NOT(ISERROR(SEARCH("1- Bajo",D20)))</formula>
    </cfRule>
  </conditionalFormatting>
  <conditionalFormatting sqref="K25:L25">
    <cfRule type="containsText" dxfId="3022" priority="518" operator="containsText" text="3- Moderado">
      <formula>NOT(ISERROR(SEARCH("3- Moderado",K25)))</formula>
    </cfRule>
    <cfRule type="containsText" dxfId="3021" priority="519" operator="containsText" text="6- Moderado">
      <formula>NOT(ISERROR(SEARCH("6- Moderado",K25)))</formula>
    </cfRule>
    <cfRule type="containsText" dxfId="3020" priority="520" operator="containsText" text="4- Moderado">
      <formula>NOT(ISERROR(SEARCH("4- Moderado",K25)))</formula>
    </cfRule>
    <cfRule type="containsText" dxfId="3019" priority="521" operator="containsText" text="3- Bajo">
      <formula>NOT(ISERROR(SEARCH("3- Bajo",K25)))</formula>
    </cfRule>
    <cfRule type="containsText" dxfId="3018" priority="522" operator="containsText" text="4- Bajo">
      <formula>NOT(ISERROR(SEARCH("4- Bajo",K25)))</formula>
    </cfRule>
    <cfRule type="containsText" dxfId="3017" priority="523" operator="containsText" text="1- Bajo">
      <formula>NOT(ISERROR(SEARCH("1- Bajo",K25)))</formula>
    </cfRule>
  </conditionalFormatting>
  <conditionalFormatting sqref="H25:I25">
    <cfRule type="containsText" dxfId="3016" priority="512" operator="containsText" text="3- Moderado">
      <formula>NOT(ISERROR(SEARCH("3- Moderado",H25)))</formula>
    </cfRule>
    <cfRule type="containsText" dxfId="3015" priority="513" operator="containsText" text="6- Moderado">
      <formula>NOT(ISERROR(SEARCH("6- Moderado",H25)))</formula>
    </cfRule>
    <cfRule type="containsText" dxfId="3014" priority="514" operator="containsText" text="4- Moderado">
      <formula>NOT(ISERROR(SEARCH("4- Moderado",H25)))</formula>
    </cfRule>
    <cfRule type="containsText" dxfId="3013" priority="515" operator="containsText" text="3- Bajo">
      <formula>NOT(ISERROR(SEARCH("3- Bajo",H25)))</formula>
    </cfRule>
    <cfRule type="containsText" dxfId="3012" priority="516" operator="containsText" text="4- Bajo">
      <formula>NOT(ISERROR(SEARCH("4- Bajo",H25)))</formula>
    </cfRule>
    <cfRule type="containsText" dxfId="3011" priority="517" operator="containsText" text="1- Bajo">
      <formula>NOT(ISERROR(SEARCH("1- Bajo",H25)))</formula>
    </cfRule>
  </conditionalFormatting>
  <conditionalFormatting sqref="A25 C25:E25">
    <cfRule type="containsText" dxfId="3010" priority="506" operator="containsText" text="3- Moderado">
      <formula>NOT(ISERROR(SEARCH("3- Moderado",A25)))</formula>
    </cfRule>
    <cfRule type="containsText" dxfId="3009" priority="507" operator="containsText" text="6- Moderado">
      <formula>NOT(ISERROR(SEARCH("6- Moderado",A25)))</formula>
    </cfRule>
    <cfRule type="containsText" dxfId="3008" priority="508" operator="containsText" text="4- Moderado">
      <formula>NOT(ISERROR(SEARCH("4- Moderado",A25)))</formula>
    </cfRule>
    <cfRule type="containsText" dxfId="3007" priority="509" operator="containsText" text="3- Bajo">
      <formula>NOT(ISERROR(SEARCH("3- Bajo",A25)))</formula>
    </cfRule>
    <cfRule type="containsText" dxfId="3006" priority="510" operator="containsText" text="4- Bajo">
      <formula>NOT(ISERROR(SEARCH("4- Bajo",A25)))</formula>
    </cfRule>
    <cfRule type="containsText" dxfId="3005" priority="511" operator="containsText" text="1- Bajo">
      <formula>NOT(ISERROR(SEARCH("1- Bajo",A25)))</formula>
    </cfRule>
  </conditionalFormatting>
  <conditionalFormatting sqref="F25:G25">
    <cfRule type="containsText" dxfId="3004" priority="500" operator="containsText" text="3- Moderado">
      <formula>NOT(ISERROR(SEARCH("3- Moderado",F25)))</formula>
    </cfRule>
    <cfRule type="containsText" dxfId="3003" priority="501" operator="containsText" text="6- Moderado">
      <formula>NOT(ISERROR(SEARCH("6- Moderado",F25)))</formula>
    </cfRule>
    <cfRule type="containsText" dxfId="3002" priority="502" operator="containsText" text="4- Moderado">
      <formula>NOT(ISERROR(SEARCH("4- Moderado",F25)))</formula>
    </cfRule>
    <cfRule type="containsText" dxfId="3001" priority="503" operator="containsText" text="3- Bajo">
      <formula>NOT(ISERROR(SEARCH("3- Bajo",F25)))</formula>
    </cfRule>
    <cfRule type="containsText" dxfId="3000" priority="504" operator="containsText" text="4- Bajo">
      <formula>NOT(ISERROR(SEARCH("4- Bajo",F25)))</formula>
    </cfRule>
    <cfRule type="containsText" dxfId="2999" priority="505" operator="containsText" text="1- Bajo">
      <formula>NOT(ISERROR(SEARCH("1- Bajo",F25)))</formula>
    </cfRule>
  </conditionalFormatting>
  <conditionalFormatting sqref="J25:J29">
    <cfRule type="containsText" dxfId="2998" priority="495" operator="containsText" text="Bajo">
      <formula>NOT(ISERROR(SEARCH("Bajo",J25)))</formula>
    </cfRule>
    <cfRule type="containsText" dxfId="2997" priority="496" operator="containsText" text="Moderado">
      <formula>NOT(ISERROR(SEARCH("Moderado",J25)))</formula>
    </cfRule>
    <cfRule type="containsText" dxfId="2996" priority="497" operator="containsText" text="Alto">
      <formula>NOT(ISERROR(SEARCH("Alto",J25)))</formula>
    </cfRule>
    <cfRule type="containsText" dxfId="299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994" priority="470" operator="containsText" text="Moderado">
      <formula>NOT(ISERROR(SEARCH("Moderado",M25)))</formula>
    </cfRule>
    <cfRule type="containsText" dxfId="2993" priority="490" operator="containsText" text="Bajo">
      <formula>NOT(ISERROR(SEARCH("Bajo",M25)))</formula>
    </cfRule>
    <cfRule type="containsText" dxfId="2992" priority="491" operator="containsText" text="Moderado">
      <formula>NOT(ISERROR(SEARCH("Moderado",M25)))</formula>
    </cfRule>
    <cfRule type="containsText" dxfId="2991" priority="492" operator="containsText" text="Alto">
      <formula>NOT(ISERROR(SEARCH("Alto",M25)))</formula>
    </cfRule>
    <cfRule type="containsText" dxfId="299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989" priority="484" operator="containsText" text="3- Moderado">
      <formula>NOT(ISERROR(SEARCH("3- Moderado",N25)))</formula>
    </cfRule>
    <cfRule type="containsText" dxfId="2988" priority="485" operator="containsText" text="6- Moderado">
      <formula>NOT(ISERROR(SEARCH("6- Moderado",N25)))</formula>
    </cfRule>
    <cfRule type="containsText" dxfId="2987" priority="486" operator="containsText" text="4- Moderado">
      <formula>NOT(ISERROR(SEARCH("4- Moderado",N25)))</formula>
    </cfRule>
    <cfRule type="containsText" dxfId="2986" priority="487" operator="containsText" text="3- Bajo">
      <formula>NOT(ISERROR(SEARCH("3- Bajo",N25)))</formula>
    </cfRule>
    <cfRule type="containsText" dxfId="2985" priority="488" operator="containsText" text="4- Bajo">
      <formula>NOT(ISERROR(SEARCH("4- Bajo",N25)))</formula>
    </cfRule>
    <cfRule type="containsText" dxfId="2984" priority="489" operator="containsText" text="1- Bajo">
      <formula>NOT(ISERROR(SEARCH("1- Bajo",N25)))</formula>
    </cfRule>
  </conditionalFormatting>
  <conditionalFormatting sqref="H25:H29">
    <cfRule type="containsText" dxfId="2983" priority="471" operator="containsText" text="Muy Alta">
      <formula>NOT(ISERROR(SEARCH("Muy Alta",H25)))</formula>
    </cfRule>
    <cfRule type="containsText" dxfId="2982" priority="472" operator="containsText" text="Alta">
      <formula>NOT(ISERROR(SEARCH("Alta",H25)))</formula>
    </cfRule>
    <cfRule type="containsText" dxfId="2981" priority="473" operator="containsText" text="Muy Alta">
      <formula>NOT(ISERROR(SEARCH("Muy Alta",H25)))</formula>
    </cfRule>
    <cfRule type="containsText" dxfId="2980" priority="478" operator="containsText" text="Muy Baja">
      <formula>NOT(ISERROR(SEARCH("Muy Baja",H25)))</formula>
    </cfRule>
    <cfRule type="containsText" dxfId="2979" priority="479" operator="containsText" text="Baja">
      <formula>NOT(ISERROR(SEARCH("Baja",H25)))</formula>
    </cfRule>
    <cfRule type="containsText" dxfId="2978" priority="480" operator="containsText" text="Media">
      <formula>NOT(ISERROR(SEARCH("Media",H25)))</formula>
    </cfRule>
    <cfRule type="containsText" dxfId="2977" priority="481" operator="containsText" text="Alta">
      <formula>NOT(ISERROR(SEARCH("Alta",H25)))</formula>
    </cfRule>
    <cfRule type="containsText" dxfId="2976" priority="483" operator="containsText" text="Muy Alta">
      <formula>NOT(ISERROR(SEARCH("Muy Alta",H25)))</formula>
    </cfRule>
  </conditionalFormatting>
  <conditionalFormatting sqref="I25:I29">
    <cfRule type="containsText" dxfId="2975" priority="474" operator="containsText" text="Catastrófico">
      <formula>NOT(ISERROR(SEARCH("Catastrófico",I25)))</formula>
    </cfRule>
    <cfRule type="containsText" dxfId="2974" priority="475" operator="containsText" text="Mayor">
      <formula>NOT(ISERROR(SEARCH("Mayor",I25)))</formula>
    </cfRule>
    <cfRule type="containsText" dxfId="2973" priority="476" operator="containsText" text="Menor">
      <formula>NOT(ISERROR(SEARCH("Menor",I25)))</formula>
    </cfRule>
    <cfRule type="containsText" dxfId="2972" priority="477" operator="containsText" text="Leve">
      <formula>NOT(ISERROR(SEARCH("Leve",I25)))</formula>
    </cfRule>
    <cfRule type="containsText" dxfId="2971" priority="482" operator="containsText" text="Moderado">
      <formula>NOT(ISERROR(SEARCH("Moderado",I25)))</formula>
    </cfRule>
  </conditionalFormatting>
  <conditionalFormatting sqref="K25:K29">
    <cfRule type="containsText" dxfId="2970" priority="469" operator="containsText" text="Media">
      <formula>NOT(ISERROR(SEARCH("Media",K25)))</formula>
    </cfRule>
  </conditionalFormatting>
  <conditionalFormatting sqref="L25:L29">
    <cfRule type="containsText" dxfId="2969" priority="468" operator="containsText" text="Moderado">
      <formula>NOT(ISERROR(SEARCH("Moderado",L25)))</formula>
    </cfRule>
  </conditionalFormatting>
  <conditionalFormatting sqref="J25:J29">
    <cfRule type="containsText" dxfId="2968" priority="467" operator="containsText" text="Moderado">
      <formula>NOT(ISERROR(SEARCH("Moderado",J25)))</formula>
    </cfRule>
  </conditionalFormatting>
  <conditionalFormatting sqref="J25:J29">
    <cfRule type="containsText" dxfId="2967" priority="465" operator="containsText" text="Bajo">
      <formula>NOT(ISERROR(SEARCH("Bajo",J25)))</formula>
    </cfRule>
    <cfRule type="containsText" dxfId="2966" priority="466" operator="containsText" text="Extremo">
      <formula>NOT(ISERROR(SEARCH("Extremo",J25)))</formula>
    </cfRule>
  </conditionalFormatting>
  <conditionalFormatting sqref="K25:K29">
    <cfRule type="containsText" dxfId="2965" priority="463" operator="containsText" text="Baja">
      <formula>NOT(ISERROR(SEARCH("Baja",K25)))</formula>
    </cfRule>
    <cfRule type="containsText" dxfId="2964" priority="464" operator="containsText" text="Muy Baja">
      <formula>NOT(ISERROR(SEARCH("Muy Baja",K25)))</formula>
    </cfRule>
  </conditionalFormatting>
  <conditionalFormatting sqref="K25:K29">
    <cfRule type="containsText" dxfId="2963" priority="461" operator="containsText" text="Muy Alta">
      <formula>NOT(ISERROR(SEARCH("Muy Alta",K25)))</formula>
    </cfRule>
    <cfRule type="containsText" dxfId="2962" priority="462" operator="containsText" text="Alta">
      <formula>NOT(ISERROR(SEARCH("Alta",K25)))</formula>
    </cfRule>
  </conditionalFormatting>
  <conditionalFormatting sqref="L25:L29">
    <cfRule type="containsText" dxfId="2961" priority="457" operator="containsText" text="Catastrófico">
      <formula>NOT(ISERROR(SEARCH("Catastrófico",L25)))</formula>
    </cfRule>
    <cfRule type="containsText" dxfId="2960" priority="458" operator="containsText" text="Mayor">
      <formula>NOT(ISERROR(SEARCH("Mayor",L25)))</formula>
    </cfRule>
    <cfRule type="containsText" dxfId="2959" priority="459" operator="containsText" text="Menor">
      <formula>NOT(ISERROR(SEARCH("Menor",L25)))</formula>
    </cfRule>
    <cfRule type="containsText" dxfId="2958" priority="460" operator="containsText" text="Leve">
      <formula>NOT(ISERROR(SEARCH("Leve",L25)))</formula>
    </cfRule>
  </conditionalFormatting>
  <conditionalFormatting sqref="K30:L30">
    <cfRule type="containsText" dxfId="2957" priority="451" operator="containsText" text="3- Moderado">
      <formula>NOT(ISERROR(SEARCH("3- Moderado",K30)))</formula>
    </cfRule>
    <cfRule type="containsText" dxfId="2956" priority="452" operator="containsText" text="6- Moderado">
      <formula>NOT(ISERROR(SEARCH("6- Moderado",K30)))</formula>
    </cfRule>
    <cfRule type="containsText" dxfId="2955" priority="453" operator="containsText" text="4- Moderado">
      <formula>NOT(ISERROR(SEARCH("4- Moderado",K30)))</formula>
    </cfRule>
    <cfRule type="containsText" dxfId="2954" priority="454" operator="containsText" text="3- Bajo">
      <formula>NOT(ISERROR(SEARCH("3- Bajo",K30)))</formula>
    </cfRule>
    <cfRule type="containsText" dxfId="2953" priority="455" operator="containsText" text="4- Bajo">
      <formula>NOT(ISERROR(SEARCH("4- Bajo",K30)))</formula>
    </cfRule>
    <cfRule type="containsText" dxfId="2952" priority="456" operator="containsText" text="1- Bajo">
      <formula>NOT(ISERROR(SEARCH("1- Bajo",K30)))</formula>
    </cfRule>
  </conditionalFormatting>
  <conditionalFormatting sqref="H30:I30">
    <cfRule type="containsText" dxfId="2951" priority="445" operator="containsText" text="3- Moderado">
      <formula>NOT(ISERROR(SEARCH("3- Moderado",H30)))</formula>
    </cfRule>
    <cfRule type="containsText" dxfId="2950" priority="446" operator="containsText" text="6- Moderado">
      <formula>NOT(ISERROR(SEARCH("6- Moderado",H30)))</formula>
    </cfRule>
    <cfRule type="containsText" dxfId="2949" priority="447" operator="containsText" text="4- Moderado">
      <formula>NOT(ISERROR(SEARCH("4- Moderado",H30)))</formula>
    </cfRule>
    <cfRule type="containsText" dxfId="2948" priority="448" operator="containsText" text="3- Bajo">
      <formula>NOT(ISERROR(SEARCH("3- Bajo",H30)))</formula>
    </cfRule>
    <cfRule type="containsText" dxfId="2947" priority="449" operator="containsText" text="4- Bajo">
      <formula>NOT(ISERROR(SEARCH("4- Bajo",H30)))</formula>
    </cfRule>
    <cfRule type="containsText" dxfId="2946" priority="450" operator="containsText" text="1- Bajo">
      <formula>NOT(ISERROR(SEARCH("1- Bajo",H30)))</formula>
    </cfRule>
  </conditionalFormatting>
  <conditionalFormatting sqref="A30 C30:E30">
    <cfRule type="containsText" dxfId="2945" priority="439" operator="containsText" text="3- Moderado">
      <formula>NOT(ISERROR(SEARCH("3- Moderado",A30)))</formula>
    </cfRule>
    <cfRule type="containsText" dxfId="2944" priority="440" operator="containsText" text="6- Moderado">
      <formula>NOT(ISERROR(SEARCH("6- Moderado",A30)))</formula>
    </cfRule>
    <cfRule type="containsText" dxfId="2943" priority="441" operator="containsText" text="4- Moderado">
      <formula>NOT(ISERROR(SEARCH("4- Moderado",A30)))</formula>
    </cfRule>
    <cfRule type="containsText" dxfId="2942" priority="442" operator="containsText" text="3- Bajo">
      <formula>NOT(ISERROR(SEARCH("3- Bajo",A30)))</formula>
    </cfRule>
    <cfRule type="containsText" dxfId="2941" priority="443" operator="containsText" text="4- Bajo">
      <formula>NOT(ISERROR(SEARCH("4- Bajo",A30)))</formula>
    </cfRule>
    <cfRule type="containsText" dxfId="2940" priority="444" operator="containsText" text="1- Bajo">
      <formula>NOT(ISERROR(SEARCH("1- Bajo",A30)))</formula>
    </cfRule>
  </conditionalFormatting>
  <conditionalFormatting sqref="F30:G30">
    <cfRule type="containsText" dxfId="2939" priority="433" operator="containsText" text="3- Moderado">
      <formula>NOT(ISERROR(SEARCH("3- Moderado",F30)))</formula>
    </cfRule>
    <cfRule type="containsText" dxfId="2938" priority="434" operator="containsText" text="6- Moderado">
      <formula>NOT(ISERROR(SEARCH("6- Moderado",F30)))</formula>
    </cfRule>
    <cfRule type="containsText" dxfId="2937" priority="435" operator="containsText" text="4- Moderado">
      <formula>NOT(ISERROR(SEARCH("4- Moderado",F30)))</formula>
    </cfRule>
    <cfRule type="containsText" dxfId="2936" priority="436" operator="containsText" text="3- Bajo">
      <formula>NOT(ISERROR(SEARCH("3- Bajo",F30)))</formula>
    </cfRule>
    <cfRule type="containsText" dxfId="2935" priority="437" operator="containsText" text="4- Bajo">
      <formula>NOT(ISERROR(SEARCH("4- Bajo",F30)))</formula>
    </cfRule>
    <cfRule type="containsText" dxfId="2934" priority="438" operator="containsText" text="1- Bajo">
      <formula>NOT(ISERROR(SEARCH("1- Bajo",F30)))</formula>
    </cfRule>
  </conditionalFormatting>
  <conditionalFormatting sqref="J30:J34">
    <cfRule type="containsText" dxfId="2933" priority="428" operator="containsText" text="Bajo">
      <formula>NOT(ISERROR(SEARCH("Bajo",J30)))</formula>
    </cfRule>
    <cfRule type="containsText" dxfId="2932" priority="429" operator="containsText" text="Moderado">
      <formula>NOT(ISERROR(SEARCH("Moderado",J30)))</formula>
    </cfRule>
    <cfRule type="containsText" dxfId="2931" priority="430" operator="containsText" text="Alto">
      <formula>NOT(ISERROR(SEARCH("Alto",J30)))</formula>
    </cfRule>
    <cfRule type="containsText" dxfId="293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929" priority="403" operator="containsText" text="Moderado">
      <formula>NOT(ISERROR(SEARCH("Moderado",M30)))</formula>
    </cfRule>
    <cfRule type="containsText" dxfId="2928" priority="423" operator="containsText" text="Bajo">
      <formula>NOT(ISERROR(SEARCH("Bajo",M30)))</formula>
    </cfRule>
    <cfRule type="containsText" dxfId="2927" priority="424" operator="containsText" text="Moderado">
      <formula>NOT(ISERROR(SEARCH("Moderado",M30)))</formula>
    </cfRule>
    <cfRule type="containsText" dxfId="2926" priority="425" operator="containsText" text="Alto">
      <formula>NOT(ISERROR(SEARCH("Alto",M30)))</formula>
    </cfRule>
    <cfRule type="containsText" dxfId="292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924" priority="417" operator="containsText" text="3- Moderado">
      <formula>NOT(ISERROR(SEARCH("3- Moderado",N30)))</formula>
    </cfRule>
    <cfRule type="containsText" dxfId="2923" priority="418" operator="containsText" text="6- Moderado">
      <formula>NOT(ISERROR(SEARCH("6- Moderado",N30)))</formula>
    </cfRule>
    <cfRule type="containsText" dxfId="2922" priority="419" operator="containsText" text="4- Moderado">
      <formula>NOT(ISERROR(SEARCH("4- Moderado",N30)))</formula>
    </cfRule>
    <cfRule type="containsText" dxfId="2921" priority="420" operator="containsText" text="3- Bajo">
      <formula>NOT(ISERROR(SEARCH("3- Bajo",N30)))</formula>
    </cfRule>
    <cfRule type="containsText" dxfId="2920" priority="421" operator="containsText" text="4- Bajo">
      <formula>NOT(ISERROR(SEARCH("4- Bajo",N30)))</formula>
    </cfRule>
    <cfRule type="containsText" dxfId="2919" priority="422" operator="containsText" text="1- Bajo">
      <formula>NOT(ISERROR(SEARCH("1- Bajo",N30)))</formula>
    </cfRule>
  </conditionalFormatting>
  <conditionalFormatting sqref="H30:H34">
    <cfRule type="containsText" dxfId="2918" priority="404" operator="containsText" text="Muy Alta">
      <formula>NOT(ISERROR(SEARCH("Muy Alta",H30)))</formula>
    </cfRule>
    <cfRule type="containsText" dxfId="2917" priority="405" operator="containsText" text="Alta">
      <formula>NOT(ISERROR(SEARCH("Alta",H30)))</formula>
    </cfRule>
    <cfRule type="containsText" dxfId="2916" priority="406" operator="containsText" text="Muy Alta">
      <formula>NOT(ISERROR(SEARCH("Muy Alta",H30)))</formula>
    </cfRule>
    <cfRule type="containsText" dxfId="2915" priority="411" operator="containsText" text="Muy Baja">
      <formula>NOT(ISERROR(SEARCH("Muy Baja",H30)))</formula>
    </cfRule>
    <cfRule type="containsText" dxfId="2914" priority="412" operator="containsText" text="Baja">
      <formula>NOT(ISERROR(SEARCH("Baja",H30)))</formula>
    </cfRule>
    <cfRule type="containsText" dxfId="2913" priority="413" operator="containsText" text="Media">
      <formula>NOT(ISERROR(SEARCH("Media",H30)))</formula>
    </cfRule>
    <cfRule type="containsText" dxfId="2912" priority="414" operator="containsText" text="Alta">
      <formula>NOT(ISERROR(SEARCH("Alta",H30)))</formula>
    </cfRule>
    <cfRule type="containsText" dxfId="2911" priority="416" operator="containsText" text="Muy Alta">
      <formula>NOT(ISERROR(SEARCH("Muy Alta",H30)))</formula>
    </cfRule>
  </conditionalFormatting>
  <conditionalFormatting sqref="I30:I34">
    <cfRule type="containsText" dxfId="2910" priority="407" operator="containsText" text="Catastrófico">
      <formula>NOT(ISERROR(SEARCH("Catastrófico",I30)))</formula>
    </cfRule>
    <cfRule type="containsText" dxfId="2909" priority="408" operator="containsText" text="Mayor">
      <formula>NOT(ISERROR(SEARCH("Mayor",I30)))</formula>
    </cfRule>
    <cfRule type="containsText" dxfId="2908" priority="409" operator="containsText" text="Menor">
      <formula>NOT(ISERROR(SEARCH("Menor",I30)))</formula>
    </cfRule>
    <cfRule type="containsText" dxfId="2907" priority="410" operator="containsText" text="Leve">
      <formula>NOT(ISERROR(SEARCH("Leve",I30)))</formula>
    </cfRule>
    <cfRule type="containsText" dxfId="2906" priority="415" operator="containsText" text="Moderado">
      <formula>NOT(ISERROR(SEARCH("Moderado",I30)))</formula>
    </cfRule>
  </conditionalFormatting>
  <conditionalFormatting sqref="K30:K34">
    <cfRule type="containsText" dxfId="2905" priority="402" operator="containsText" text="Media">
      <formula>NOT(ISERROR(SEARCH("Media",K30)))</formula>
    </cfRule>
  </conditionalFormatting>
  <conditionalFormatting sqref="L30:L34">
    <cfRule type="containsText" dxfId="2904" priority="401" operator="containsText" text="Moderado">
      <formula>NOT(ISERROR(SEARCH("Moderado",L30)))</formula>
    </cfRule>
  </conditionalFormatting>
  <conditionalFormatting sqref="J30:J34">
    <cfRule type="containsText" dxfId="2903" priority="400" operator="containsText" text="Moderado">
      <formula>NOT(ISERROR(SEARCH("Moderado",J30)))</formula>
    </cfRule>
  </conditionalFormatting>
  <conditionalFormatting sqref="J30:J34">
    <cfRule type="containsText" dxfId="2902" priority="398" operator="containsText" text="Bajo">
      <formula>NOT(ISERROR(SEARCH("Bajo",J30)))</formula>
    </cfRule>
    <cfRule type="containsText" dxfId="2901" priority="399" operator="containsText" text="Extremo">
      <formula>NOT(ISERROR(SEARCH("Extremo",J30)))</formula>
    </cfRule>
  </conditionalFormatting>
  <conditionalFormatting sqref="K30:K34">
    <cfRule type="containsText" dxfId="2900" priority="396" operator="containsText" text="Baja">
      <formula>NOT(ISERROR(SEARCH("Baja",K30)))</formula>
    </cfRule>
    <cfRule type="containsText" dxfId="2899" priority="397" operator="containsText" text="Muy Baja">
      <formula>NOT(ISERROR(SEARCH("Muy Baja",K30)))</formula>
    </cfRule>
  </conditionalFormatting>
  <conditionalFormatting sqref="K30:K34">
    <cfRule type="containsText" dxfId="2898" priority="394" operator="containsText" text="Muy Alta">
      <formula>NOT(ISERROR(SEARCH("Muy Alta",K30)))</formula>
    </cfRule>
    <cfRule type="containsText" dxfId="2897" priority="395" operator="containsText" text="Alta">
      <formula>NOT(ISERROR(SEARCH("Alta",K30)))</formula>
    </cfRule>
  </conditionalFormatting>
  <conditionalFormatting sqref="L30:L34">
    <cfRule type="containsText" dxfId="2896" priority="390" operator="containsText" text="Catastrófico">
      <formula>NOT(ISERROR(SEARCH("Catastrófico",L30)))</formula>
    </cfRule>
    <cfRule type="containsText" dxfId="2895" priority="391" operator="containsText" text="Mayor">
      <formula>NOT(ISERROR(SEARCH("Mayor",L30)))</formula>
    </cfRule>
    <cfRule type="containsText" dxfId="2894" priority="392" operator="containsText" text="Menor">
      <formula>NOT(ISERROR(SEARCH("Menor",L30)))</formula>
    </cfRule>
    <cfRule type="containsText" dxfId="2893" priority="393" operator="containsText" text="Leve">
      <formula>NOT(ISERROR(SEARCH("Leve",L30)))</formula>
    </cfRule>
  </conditionalFormatting>
  <conditionalFormatting sqref="K35:L35">
    <cfRule type="containsText" dxfId="2892" priority="384" operator="containsText" text="3- Moderado">
      <formula>NOT(ISERROR(SEARCH("3- Moderado",K35)))</formula>
    </cfRule>
    <cfRule type="containsText" dxfId="2891" priority="385" operator="containsText" text="6- Moderado">
      <formula>NOT(ISERROR(SEARCH("6- Moderado",K35)))</formula>
    </cfRule>
    <cfRule type="containsText" dxfId="2890" priority="386" operator="containsText" text="4- Moderado">
      <formula>NOT(ISERROR(SEARCH("4- Moderado",K35)))</formula>
    </cfRule>
    <cfRule type="containsText" dxfId="2889" priority="387" operator="containsText" text="3- Bajo">
      <formula>NOT(ISERROR(SEARCH("3- Bajo",K35)))</formula>
    </cfRule>
    <cfRule type="containsText" dxfId="2888" priority="388" operator="containsText" text="4- Bajo">
      <formula>NOT(ISERROR(SEARCH("4- Bajo",K35)))</formula>
    </cfRule>
    <cfRule type="containsText" dxfId="2887" priority="389" operator="containsText" text="1- Bajo">
      <formula>NOT(ISERROR(SEARCH("1- Bajo",K35)))</formula>
    </cfRule>
  </conditionalFormatting>
  <conditionalFormatting sqref="H35:I35">
    <cfRule type="containsText" dxfId="2886" priority="378" operator="containsText" text="3- Moderado">
      <formula>NOT(ISERROR(SEARCH("3- Moderado",H35)))</formula>
    </cfRule>
    <cfRule type="containsText" dxfId="2885" priority="379" operator="containsText" text="6- Moderado">
      <formula>NOT(ISERROR(SEARCH("6- Moderado",H35)))</formula>
    </cfRule>
    <cfRule type="containsText" dxfId="2884" priority="380" operator="containsText" text="4- Moderado">
      <formula>NOT(ISERROR(SEARCH("4- Moderado",H35)))</formula>
    </cfRule>
    <cfRule type="containsText" dxfId="2883" priority="381" operator="containsText" text="3- Bajo">
      <formula>NOT(ISERROR(SEARCH("3- Bajo",H35)))</formula>
    </cfRule>
    <cfRule type="containsText" dxfId="2882" priority="382" operator="containsText" text="4- Bajo">
      <formula>NOT(ISERROR(SEARCH("4- Bajo",H35)))</formula>
    </cfRule>
    <cfRule type="containsText" dxfId="2881" priority="383" operator="containsText" text="1- Bajo">
      <formula>NOT(ISERROR(SEARCH("1- Bajo",H35)))</formula>
    </cfRule>
  </conditionalFormatting>
  <conditionalFormatting sqref="A35 C35:E35">
    <cfRule type="containsText" dxfId="2880" priority="372" operator="containsText" text="3- Moderado">
      <formula>NOT(ISERROR(SEARCH("3- Moderado",A35)))</formula>
    </cfRule>
    <cfRule type="containsText" dxfId="2879" priority="373" operator="containsText" text="6- Moderado">
      <formula>NOT(ISERROR(SEARCH("6- Moderado",A35)))</formula>
    </cfRule>
    <cfRule type="containsText" dxfId="2878" priority="374" operator="containsText" text="4- Moderado">
      <formula>NOT(ISERROR(SEARCH("4- Moderado",A35)))</formula>
    </cfRule>
    <cfRule type="containsText" dxfId="2877" priority="375" operator="containsText" text="3- Bajo">
      <formula>NOT(ISERROR(SEARCH("3- Bajo",A35)))</formula>
    </cfRule>
    <cfRule type="containsText" dxfId="2876" priority="376" operator="containsText" text="4- Bajo">
      <formula>NOT(ISERROR(SEARCH("4- Bajo",A35)))</formula>
    </cfRule>
    <cfRule type="containsText" dxfId="2875" priority="377" operator="containsText" text="1- Bajo">
      <formula>NOT(ISERROR(SEARCH("1- Bajo",A35)))</formula>
    </cfRule>
  </conditionalFormatting>
  <conditionalFormatting sqref="F35:G35">
    <cfRule type="containsText" dxfId="2874" priority="366" operator="containsText" text="3- Moderado">
      <formula>NOT(ISERROR(SEARCH("3- Moderado",F35)))</formula>
    </cfRule>
    <cfRule type="containsText" dxfId="2873" priority="367" operator="containsText" text="6- Moderado">
      <formula>NOT(ISERROR(SEARCH("6- Moderado",F35)))</formula>
    </cfRule>
    <cfRule type="containsText" dxfId="2872" priority="368" operator="containsText" text="4- Moderado">
      <formula>NOT(ISERROR(SEARCH("4- Moderado",F35)))</formula>
    </cfRule>
    <cfRule type="containsText" dxfId="2871" priority="369" operator="containsText" text="3- Bajo">
      <formula>NOT(ISERROR(SEARCH("3- Bajo",F35)))</formula>
    </cfRule>
    <cfRule type="containsText" dxfId="2870" priority="370" operator="containsText" text="4- Bajo">
      <formula>NOT(ISERROR(SEARCH("4- Bajo",F35)))</formula>
    </cfRule>
    <cfRule type="containsText" dxfId="2869" priority="371" operator="containsText" text="1- Bajo">
      <formula>NOT(ISERROR(SEARCH("1- Bajo",F35)))</formula>
    </cfRule>
  </conditionalFormatting>
  <conditionalFormatting sqref="J35:J39">
    <cfRule type="containsText" dxfId="2868" priority="361" operator="containsText" text="Bajo">
      <formula>NOT(ISERROR(SEARCH("Bajo",J35)))</formula>
    </cfRule>
    <cfRule type="containsText" dxfId="2867" priority="362" operator="containsText" text="Moderado">
      <formula>NOT(ISERROR(SEARCH("Moderado",J35)))</formula>
    </cfRule>
    <cfRule type="containsText" dxfId="2866" priority="363" operator="containsText" text="Alto">
      <formula>NOT(ISERROR(SEARCH("Alto",J35)))</formula>
    </cfRule>
    <cfRule type="containsText" dxfId="286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864" priority="336" operator="containsText" text="Moderado">
      <formula>NOT(ISERROR(SEARCH("Moderado",M35)))</formula>
    </cfRule>
    <cfRule type="containsText" dxfId="2863" priority="356" operator="containsText" text="Bajo">
      <formula>NOT(ISERROR(SEARCH("Bajo",M35)))</formula>
    </cfRule>
    <cfRule type="containsText" dxfId="2862" priority="357" operator="containsText" text="Moderado">
      <formula>NOT(ISERROR(SEARCH("Moderado",M35)))</formula>
    </cfRule>
    <cfRule type="containsText" dxfId="2861" priority="358" operator="containsText" text="Alto">
      <formula>NOT(ISERROR(SEARCH("Alto",M35)))</formula>
    </cfRule>
    <cfRule type="containsText" dxfId="286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859" priority="350" operator="containsText" text="3- Moderado">
      <formula>NOT(ISERROR(SEARCH("3- Moderado",N35)))</formula>
    </cfRule>
    <cfRule type="containsText" dxfId="2858" priority="351" operator="containsText" text="6- Moderado">
      <formula>NOT(ISERROR(SEARCH("6- Moderado",N35)))</formula>
    </cfRule>
    <cfRule type="containsText" dxfId="2857" priority="352" operator="containsText" text="4- Moderado">
      <formula>NOT(ISERROR(SEARCH("4- Moderado",N35)))</formula>
    </cfRule>
    <cfRule type="containsText" dxfId="2856" priority="353" operator="containsText" text="3- Bajo">
      <formula>NOT(ISERROR(SEARCH("3- Bajo",N35)))</formula>
    </cfRule>
    <cfRule type="containsText" dxfId="2855" priority="354" operator="containsText" text="4- Bajo">
      <formula>NOT(ISERROR(SEARCH("4- Bajo",N35)))</formula>
    </cfRule>
    <cfRule type="containsText" dxfId="2854" priority="355" operator="containsText" text="1- Bajo">
      <formula>NOT(ISERROR(SEARCH("1- Bajo",N35)))</formula>
    </cfRule>
  </conditionalFormatting>
  <conditionalFormatting sqref="H35:H39">
    <cfRule type="containsText" dxfId="2853" priority="337" operator="containsText" text="Muy Alta">
      <formula>NOT(ISERROR(SEARCH("Muy Alta",H35)))</formula>
    </cfRule>
    <cfRule type="containsText" dxfId="2852" priority="338" operator="containsText" text="Alta">
      <formula>NOT(ISERROR(SEARCH("Alta",H35)))</formula>
    </cfRule>
    <cfRule type="containsText" dxfId="2851" priority="339" operator="containsText" text="Muy Alta">
      <formula>NOT(ISERROR(SEARCH("Muy Alta",H35)))</formula>
    </cfRule>
    <cfRule type="containsText" dxfId="2850" priority="344" operator="containsText" text="Muy Baja">
      <formula>NOT(ISERROR(SEARCH("Muy Baja",H35)))</formula>
    </cfRule>
    <cfRule type="containsText" dxfId="2849" priority="345" operator="containsText" text="Baja">
      <formula>NOT(ISERROR(SEARCH("Baja",H35)))</formula>
    </cfRule>
    <cfRule type="containsText" dxfId="2848" priority="346" operator="containsText" text="Media">
      <formula>NOT(ISERROR(SEARCH("Media",H35)))</formula>
    </cfRule>
    <cfRule type="containsText" dxfId="2847" priority="347" operator="containsText" text="Alta">
      <formula>NOT(ISERROR(SEARCH("Alta",H35)))</formula>
    </cfRule>
    <cfRule type="containsText" dxfId="2846" priority="349" operator="containsText" text="Muy Alta">
      <formula>NOT(ISERROR(SEARCH("Muy Alta",H35)))</formula>
    </cfRule>
  </conditionalFormatting>
  <conditionalFormatting sqref="I35:I39">
    <cfRule type="containsText" dxfId="2845" priority="340" operator="containsText" text="Catastrófico">
      <formula>NOT(ISERROR(SEARCH("Catastrófico",I35)))</formula>
    </cfRule>
    <cfRule type="containsText" dxfId="2844" priority="341" operator="containsText" text="Mayor">
      <formula>NOT(ISERROR(SEARCH("Mayor",I35)))</formula>
    </cfRule>
    <cfRule type="containsText" dxfId="2843" priority="342" operator="containsText" text="Menor">
      <formula>NOT(ISERROR(SEARCH("Menor",I35)))</formula>
    </cfRule>
    <cfRule type="containsText" dxfId="2842" priority="343" operator="containsText" text="Leve">
      <formula>NOT(ISERROR(SEARCH("Leve",I35)))</formula>
    </cfRule>
    <cfRule type="containsText" dxfId="2841" priority="348" operator="containsText" text="Moderado">
      <formula>NOT(ISERROR(SEARCH("Moderado",I35)))</formula>
    </cfRule>
  </conditionalFormatting>
  <conditionalFormatting sqref="K35:K39">
    <cfRule type="containsText" dxfId="2840" priority="335" operator="containsText" text="Media">
      <formula>NOT(ISERROR(SEARCH("Media",K35)))</formula>
    </cfRule>
  </conditionalFormatting>
  <conditionalFormatting sqref="L35:L39">
    <cfRule type="containsText" dxfId="2839" priority="334" operator="containsText" text="Moderado">
      <formula>NOT(ISERROR(SEARCH("Moderado",L35)))</formula>
    </cfRule>
  </conditionalFormatting>
  <conditionalFormatting sqref="J35:J39">
    <cfRule type="containsText" dxfId="2838" priority="333" operator="containsText" text="Moderado">
      <formula>NOT(ISERROR(SEARCH("Moderado",J35)))</formula>
    </cfRule>
  </conditionalFormatting>
  <conditionalFormatting sqref="J35:J39">
    <cfRule type="containsText" dxfId="2837" priority="331" operator="containsText" text="Bajo">
      <formula>NOT(ISERROR(SEARCH("Bajo",J35)))</formula>
    </cfRule>
    <cfRule type="containsText" dxfId="2836" priority="332" operator="containsText" text="Extremo">
      <formula>NOT(ISERROR(SEARCH("Extremo",J35)))</formula>
    </cfRule>
  </conditionalFormatting>
  <conditionalFormatting sqref="K35:K39">
    <cfRule type="containsText" dxfId="2835" priority="329" operator="containsText" text="Baja">
      <formula>NOT(ISERROR(SEARCH("Baja",K35)))</formula>
    </cfRule>
    <cfRule type="containsText" dxfId="2834" priority="330" operator="containsText" text="Muy Baja">
      <formula>NOT(ISERROR(SEARCH("Muy Baja",K35)))</formula>
    </cfRule>
  </conditionalFormatting>
  <conditionalFormatting sqref="K35:K39">
    <cfRule type="containsText" dxfId="2833" priority="327" operator="containsText" text="Muy Alta">
      <formula>NOT(ISERROR(SEARCH("Muy Alta",K35)))</formula>
    </cfRule>
    <cfRule type="containsText" dxfId="2832" priority="328" operator="containsText" text="Alta">
      <formula>NOT(ISERROR(SEARCH("Alta",K35)))</formula>
    </cfRule>
  </conditionalFormatting>
  <conditionalFormatting sqref="L35:L39">
    <cfRule type="containsText" dxfId="2831" priority="323" operator="containsText" text="Catastrófico">
      <formula>NOT(ISERROR(SEARCH("Catastrófico",L35)))</formula>
    </cfRule>
    <cfRule type="containsText" dxfId="2830" priority="324" operator="containsText" text="Mayor">
      <formula>NOT(ISERROR(SEARCH("Mayor",L35)))</formula>
    </cfRule>
    <cfRule type="containsText" dxfId="2829" priority="325" operator="containsText" text="Menor">
      <formula>NOT(ISERROR(SEARCH("Menor",L35)))</formula>
    </cfRule>
    <cfRule type="containsText" dxfId="2828" priority="326" operator="containsText" text="Leve">
      <formula>NOT(ISERROR(SEARCH("Leve",L35)))</formula>
    </cfRule>
  </conditionalFormatting>
  <conditionalFormatting sqref="K40:L40">
    <cfRule type="containsText" dxfId="2827" priority="317" operator="containsText" text="3- Moderado">
      <formula>NOT(ISERROR(SEARCH("3- Moderado",K40)))</formula>
    </cfRule>
    <cfRule type="containsText" dxfId="2826" priority="318" operator="containsText" text="6- Moderado">
      <formula>NOT(ISERROR(SEARCH("6- Moderado",K40)))</formula>
    </cfRule>
    <cfRule type="containsText" dxfId="2825" priority="319" operator="containsText" text="4- Moderado">
      <formula>NOT(ISERROR(SEARCH("4- Moderado",K40)))</formula>
    </cfRule>
    <cfRule type="containsText" dxfId="2824" priority="320" operator="containsText" text="3- Bajo">
      <formula>NOT(ISERROR(SEARCH("3- Bajo",K40)))</formula>
    </cfRule>
    <cfRule type="containsText" dxfId="2823" priority="321" operator="containsText" text="4- Bajo">
      <formula>NOT(ISERROR(SEARCH("4- Bajo",K40)))</formula>
    </cfRule>
    <cfRule type="containsText" dxfId="2822" priority="322" operator="containsText" text="1- Bajo">
      <formula>NOT(ISERROR(SEARCH("1- Bajo",K40)))</formula>
    </cfRule>
  </conditionalFormatting>
  <conditionalFormatting sqref="H40:I40">
    <cfRule type="containsText" dxfId="2821" priority="311" operator="containsText" text="3- Moderado">
      <formula>NOT(ISERROR(SEARCH("3- Moderado",H40)))</formula>
    </cfRule>
    <cfRule type="containsText" dxfId="2820" priority="312" operator="containsText" text="6- Moderado">
      <formula>NOT(ISERROR(SEARCH("6- Moderado",H40)))</formula>
    </cfRule>
    <cfRule type="containsText" dxfId="2819" priority="313" operator="containsText" text="4- Moderado">
      <formula>NOT(ISERROR(SEARCH("4- Moderado",H40)))</formula>
    </cfRule>
    <cfRule type="containsText" dxfId="2818" priority="314" operator="containsText" text="3- Bajo">
      <formula>NOT(ISERROR(SEARCH("3- Bajo",H40)))</formula>
    </cfRule>
    <cfRule type="containsText" dxfId="2817" priority="315" operator="containsText" text="4- Bajo">
      <formula>NOT(ISERROR(SEARCH("4- Bajo",H40)))</formula>
    </cfRule>
    <cfRule type="containsText" dxfId="2816" priority="316" operator="containsText" text="1- Bajo">
      <formula>NOT(ISERROR(SEARCH("1- Bajo",H40)))</formula>
    </cfRule>
  </conditionalFormatting>
  <conditionalFormatting sqref="A40 C40:E40">
    <cfRule type="containsText" dxfId="2815" priority="305" operator="containsText" text="3- Moderado">
      <formula>NOT(ISERROR(SEARCH("3- Moderado",A40)))</formula>
    </cfRule>
    <cfRule type="containsText" dxfId="2814" priority="306" operator="containsText" text="6- Moderado">
      <formula>NOT(ISERROR(SEARCH("6- Moderado",A40)))</formula>
    </cfRule>
    <cfRule type="containsText" dxfId="2813" priority="307" operator="containsText" text="4- Moderado">
      <formula>NOT(ISERROR(SEARCH("4- Moderado",A40)))</formula>
    </cfRule>
    <cfRule type="containsText" dxfId="2812" priority="308" operator="containsText" text="3- Bajo">
      <formula>NOT(ISERROR(SEARCH("3- Bajo",A40)))</formula>
    </cfRule>
    <cfRule type="containsText" dxfId="2811" priority="309" operator="containsText" text="4- Bajo">
      <formula>NOT(ISERROR(SEARCH("4- Bajo",A40)))</formula>
    </cfRule>
    <cfRule type="containsText" dxfId="2810" priority="310" operator="containsText" text="1- Bajo">
      <formula>NOT(ISERROR(SEARCH("1- Bajo",A40)))</formula>
    </cfRule>
  </conditionalFormatting>
  <conditionalFormatting sqref="F40:G40">
    <cfRule type="containsText" dxfId="2809" priority="299" operator="containsText" text="3- Moderado">
      <formula>NOT(ISERROR(SEARCH("3- Moderado",F40)))</formula>
    </cfRule>
    <cfRule type="containsText" dxfId="2808" priority="300" operator="containsText" text="6- Moderado">
      <formula>NOT(ISERROR(SEARCH("6- Moderado",F40)))</formula>
    </cfRule>
    <cfRule type="containsText" dxfId="2807" priority="301" operator="containsText" text="4- Moderado">
      <formula>NOT(ISERROR(SEARCH("4- Moderado",F40)))</formula>
    </cfRule>
    <cfRule type="containsText" dxfId="2806" priority="302" operator="containsText" text="3- Bajo">
      <formula>NOT(ISERROR(SEARCH("3- Bajo",F40)))</formula>
    </cfRule>
    <cfRule type="containsText" dxfId="2805" priority="303" operator="containsText" text="4- Bajo">
      <formula>NOT(ISERROR(SEARCH("4- Bajo",F40)))</formula>
    </cfRule>
    <cfRule type="containsText" dxfId="2804" priority="304" operator="containsText" text="1- Bajo">
      <formula>NOT(ISERROR(SEARCH("1- Bajo",F40)))</formula>
    </cfRule>
  </conditionalFormatting>
  <conditionalFormatting sqref="J40:J44">
    <cfRule type="containsText" dxfId="2803" priority="294" operator="containsText" text="Bajo">
      <formula>NOT(ISERROR(SEARCH("Bajo",J40)))</formula>
    </cfRule>
    <cfRule type="containsText" dxfId="2802" priority="295" operator="containsText" text="Moderado">
      <formula>NOT(ISERROR(SEARCH("Moderado",J40)))</formula>
    </cfRule>
    <cfRule type="containsText" dxfId="2801" priority="296" operator="containsText" text="Alto">
      <formula>NOT(ISERROR(SEARCH("Alto",J40)))</formula>
    </cfRule>
    <cfRule type="containsText" dxfId="280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799" priority="269" operator="containsText" text="Moderado">
      <formula>NOT(ISERROR(SEARCH("Moderado",M40)))</formula>
    </cfRule>
    <cfRule type="containsText" dxfId="2798" priority="289" operator="containsText" text="Bajo">
      <formula>NOT(ISERROR(SEARCH("Bajo",M40)))</formula>
    </cfRule>
    <cfRule type="containsText" dxfId="2797" priority="290" operator="containsText" text="Moderado">
      <formula>NOT(ISERROR(SEARCH("Moderado",M40)))</formula>
    </cfRule>
    <cfRule type="containsText" dxfId="2796" priority="291" operator="containsText" text="Alto">
      <formula>NOT(ISERROR(SEARCH("Alto",M40)))</formula>
    </cfRule>
    <cfRule type="containsText" dxfId="279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794" priority="283" operator="containsText" text="3- Moderado">
      <formula>NOT(ISERROR(SEARCH("3- Moderado",N40)))</formula>
    </cfRule>
    <cfRule type="containsText" dxfId="2793" priority="284" operator="containsText" text="6- Moderado">
      <formula>NOT(ISERROR(SEARCH("6- Moderado",N40)))</formula>
    </cfRule>
    <cfRule type="containsText" dxfId="2792" priority="285" operator="containsText" text="4- Moderado">
      <formula>NOT(ISERROR(SEARCH("4- Moderado",N40)))</formula>
    </cfRule>
    <cfRule type="containsText" dxfId="2791" priority="286" operator="containsText" text="3- Bajo">
      <formula>NOT(ISERROR(SEARCH("3- Bajo",N40)))</formula>
    </cfRule>
    <cfRule type="containsText" dxfId="2790" priority="287" operator="containsText" text="4- Bajo">
      <formula>NOT(ISERROR(SEARCH("4- Bajo",N40)))</formula>
    </cfRule>
    <cfRule type="containsText" dxfId="2789" priority="288" operator="containsText" text="1- Bajo">
      <formula>NOT(ISERROR(SEARCH("1- Bajo",N40)))</formula>
    </cfRule>
  </conditionalFormatting>
  <conditionalFormatting sqref="H40:H44">
    <cfRule type="containsText" dxfId="2788" priority="270" operator="containsText" text="Muy Alta">
      <formula>NOT(ISERROR(SEARCH("Muy Alta",H40)))</formula>
    </cfRule>
    <cfRule type="containsText" dxfId="2787" priority="271" operator="containsText" text="Alta">
      <formula>NOT(ISERROR(SEARCH("Alta",H40)))</formula>
    </cfRule>
    <cfRule type="containsText" dxfId="2786" priority="272" operator="containsText" text="Muy Alta">
      <formula>NOT(ISERROR(SEARCH("Muy Alta",H40)))</formula>
    </cfRule>
    <cfRule type="containsText" dxfId="2785" priority="277" operator="containsText" text="Muy Baja">
      <formula>NOT(ISERROR(SEARCH("Muy Baja",H40)))</formula>
    </cfRule>
    <cfRule type="containsText" dxfId="2784" priority="278" operator="containsText" text="Baja">
      <formula>NOT(ISERROR(SEARCH("Baja",H40)))</formula>
    </cfRule>
    <cfRule type="containsText" dxfId="2783" priority="279" operator="containsText" text="Media">
      <formula>NOT(ISERROR(SEARCH("Media",H40)))</formula>
    </cfRule>
    <cfRule type="containsText" dxfId="2782" priority="280" operator="containsText" text="Alta">
      <formula>NOT(ISERROR(SEARCH("Alta",H40)))</formula>
    </cfRule>
    <cfRule type="containsText" dxfId="2781" priority="282" operator="containsText" text="Muy Alta">
      <formula>NOT(ISERROR(SEARCH("Muy Alta",H40)))</formula>
    </cfRule>
  </conditionalFormatting>
  <conditionalFormatting sqref="I40:I44">
    <cfRule type="containsText" dxfId="2780" priority="273" operator="containsText" text="Catastrófico">
      <formula>NOT(ISERROR(SEARCH("Catastrófico",I40)))</formula>
    </cfRule>
    <cfRule type="containsText" dxfId="2779" priority="274" operator="containsText" text="Mayor">
      <formula>NOT(ISERROR(SEARCH("Mayor",I40)))</formula>
    </cfRule>
    <cfRule type="containsText" dxfId="2778" priority="275" operator="containsText" text="Menor">
      <formula>NOT(ISERROR(SEARCH("Menor",I40)))</formula>
    </cfRule>
    <cfRule type="containsText" dxfId="2777" priority="276" operator="containsText" text="Leve">
      <formula>NOT(ISERROR(SEARCH("Leve",I40)))</formula>
    </cfRule>
    <cfRule type="containsText" dxfId="2776" priority="281" operator="containsText" text="Moderado">
      <formula>NOT(ISERROR(SEARCH("Moderado",I40)))</formula>
    </cfRule>
  </conditionalFormatting>
  <conditionalFormatting sqref="K40:K44">
    <cfRule type="containsText" dxfId="2775" priority="268" operator="containsText" text="Media">
      <formula>NOT(ISERROR(SEARCH("Media",K40)))</formula>
    </cfRule>
  </conditionalFormatting>
  <conditionalFormatting sqref="L40:L44">
    <cfRule type="containsText" dxfId="2774" priority="267" operator="containsText" text="Moderado">
      <formula>NOT(ISERROR(SEARCH("Moderado",L40)))</formula>
    </cfRule>
  </conditionalFormatting>
  <conditionalFormatting sqref="J40:J44">
    <cfRule type="containsText" dxfId="2773" priority="266" operator="containsText" text="Moderado">
      <formula>NOT(ISERROR(SEARCH("Moderado",J40)))</formula>
    </cfRule>
  </conditionalFormatting>
  <conditionalFormatting sqref="J40:J44">
    <cfRule type="containsText" dxfId="2772" priority="264" operator="containsText" text="Bajo">
      <formula>NOT(ISERROR(SEARCH("Bajo",J40)))</formula>
    </cfRule>
    <cfRule type="containsText" dxfId="2771" priority="265" operator="containsText" text="Extremo">
      <formula>NOT(ISERROR(SEARCH("Extremo",J40)))</formula>
    </cfRule>
  </conditionalFormatting>
  <conditionalFormatting sqref="K40:K44">
    <cfRule type="containsText" dxfId="2770" priority="262" operator="containsText" text="Baja">
      <formula>NOT(ISERROR(SEARCH("Baja",K40)))</formula>
    </cfRule>
    <cfRule type="containsText" dxfId="2769" priority="263" operator="containsText" text="Muy Baja">
      <formula>NOT(ISERROR(SEARCH("Muy Baja",K40)))</formula>
    </cfRule>
  </conditionalFormatting>
  <conditionalFormatting sqref="K40:K44">
    <cfRule type="containsText" dxfId="2768" priority="260" operator="containsText" text="Muy Alta">
      <formula>NOT(ISERROR(SEARCH("Muy Alta",K40)))</formula>
    </cfRule>
    <cfRule type="containsText" dxfId="2767" priority="261" operator="containsText" text="Alta">
      <formula>NOT(ISERROR(SEARCH("Alta",K40)))</formula>
    </cfRule>
  </conditionalFormatting>
  <conditionalFormatting sqref="L40:L44">
    <cfRule type="containsText" dxfId="2766" priority="256" operator="containsText" text="Catastrófico">
      <formula>NOT(ISERROR(SEARCH("Catastrófico",L40)))</formula>
    </cfRule>
    <cfRule type="containsText" dxfId="2765" priority="257" operator="containsText" text="Mayor">
      <formula>NOT(ISERROR(SEARCH("Mayor",L40)))</formula>
    </cfRule>
    <cfRule type="containsText" dxfId="2764" priority="258" operator="containsText" text="Menor">
      <formula>NOT(ISERROR(SEARCH("Menor",L40)))</formula>
    </cfRule>
    <cfRule type="containsText" dxfId="2763" priority="259" operator="containsText" text="Leve">
      <formula>NOT(ISERROR(SEARCH("Leve",L40)))</formula>
    </cfRule>
  </conditionalFormatting>
  <conditionalFormatting sqref="K45:L45">
    <cfRule type="containsText" dxfId="2762" priority="250" operator="containsText" text="3- Moderado">
      <formula>NOT(ISERROR(SEARCH("3- Moderado",K45)))</formula>
    </cfRule>
    <cfRule type="containsText" dxfId="2761" priority="251" operator="containsText" text="6- Moderado">
      <formula>NOT(ISERROR(SEARCH("6- Moderado",K45)))</formula>
    </cfRule>
    <cfRule type="containsText" dxfId="2760" priority="252" operator="containsText" text="4- Moderado">
      <formula>NOT(ISERROR(SEARCH("4- Moderado",K45)))</formula>
    </cfRule>
    <cfRule type="containsText" dxfId="2759" priority="253" operator="containsText" text="3- Bajo">
      <formula>NOT(ISERROR(SEARCH("3- Bajo",K45)))</formula>
    </cfRule>
    <cfRule type="containsText" dxfId="2758" priority="254" operator="containsText" text="4- Bajo">
      <formula>NOT(ISERROR(SEARCH("4- Bajo",K45)))</formula>
    </cfRule>
    <cfRule type="containsText" dxfId="2757" priority="255" operator="containsText" text="1- Bajo">
      <formula>NOT(ISERROR(SEARCH("1- Bajo",K45)))</formula>
    </cfRule>
  </conditionalFormatting>
  <conditionalFormatting sqref="H45:I45">
    <cfRule type="containsText" dxfId="2756" priority="244" operator="containsText" text="3- Moderado">
      <formula>NOT(ISERROR(SEARCH("3- Moderado",H45)))</formula>
    </cfRule>
    <cfRule type="containsText" dxfId="2755" priority="245" operator="containsText" text="6- Moderado">
      <formula>NOT(ISERROR(SEARCH("6- Moderado",H45)))</formula>
    </cfRule>
    <cfRule type="containsText" dxfId="2754" priority="246" operator="containsText" text="4- Moderado">
      <formula>NOT(ISERROR(SEARCH("4- Moderado",H45)))</formula>
    </cfRule>
    <cfRule type="containsText" dxfId="2753" priority="247" operator="containsText" text="3- Bajo">
      <formula>NOT(ISERROR(SEARCH("3- Bajo",H45)))</formula>
    </cfRule>
    <cfRule type="containsText" dxfId="2752" priority="248" operator="containsText" text="4- Bajo">
      <formula>NOT(ISERROR(SEARCH("4- Bajo",H45)))</formula>
    </cfRule>
    <cfRule type="containsText" dxfId="2751" priority="249" operator="containsText" text="1- Bajo">
      <formula>NOT(ISERROR(SEARCH("1- Bajo",H45)))</formula>
    </cfRule>
  </conditionalFormatting>
  <conditionalFormatting sqref="A45 C45:E45">
    <cfRule type="containsText" dxfId="2750" priority="238" operator="containsText" text="3- Moderado">
      <formula>NOT(ISERROR(SEARCH("3- Moderado",A45)))</formula>
    </cfRule>
    <cfRule type="containsText" dxfId="2749" priority="239" operator="containsText" text="6- Moderado">
      <formula>NOT(ISERROR(SEARCH("6- Moderado",A45)))</formula>
    </cfRule>
    <cfRule type="containsText" dxfId="2748" priority="240" operator="containsText" text="4- Moderado">
      <formula>NOT(ISERROR(SEARCH("4- Moderado",A45)))</formula>
    </cfRule>
    <cfRule type="containsText" dxfId="2747" priority="241" operator="containsText" text="3- Bajo">
      <formula>NOT(ISERROR(SEARCH("3- Bajo",A45)))</formula>
    </cfRule>
    <cfRule type="containsText" dxfId="2746" priority="242" operator="containsText" text="4- Bajo">
      <formula>NOT(ISERROR(SEARCH("4- Bajo",A45)))</formula>
    </cfRule>
    <cfRule type="containsText" dxfId="2745" priority="243" operator="containsText" text="1- Bajo">
      <formula>NOT(ISERROR(SEARCH("1- Bajo",A45)))</formula>
    </cfRule>
  </conditionalFormatting>
  <conditionalFormatting sqref="F45:G45">
    <cfRule type="containsText" dxfId="2744" priority="232" operator="containsText" text="3- Moderado">
      <formula>NOT(ISERROR(SEARCH("3- Moderado",F45)))</formula>
    </cfRule>
    <cfRule type="containsText" dxfId="2743" priority="233" operator="containsText" text="6- Moderado">
      <formula>NOT(ISERROR(SEARCH("6- Moderado",F45)))</formula>
    </cfRule>
    <cfRule type="containsText" dxfId="2742" priority="234" operator="containsText" text="4- Moderado">
      <formula>NOT(ISERROR(SEARCH("4- Moderado",F45)))</formula>
    </cfRule>
    <cfRule type="containsText" dxfId="2741" priority="235" operator="containsText" text="3- Bajo">
      <formula>NOT(ISERROR(SEARCH("3- Bajo",F45)))</formula>
    </cfRule>
    <cfRule type="containsText" dxfId="2740" priority="236" operator="containsText" text="4- Bajo">
      <formula>NOT(ISERROR(SEARCH("4- Bajo",F45)))</formula>
    </cfRule>
    <cfRule type="containsText" dxfId="2739" priority="237" operator="containsText" text="1- Bajo">
      <formula>NOT(ISERROR(SEARCH("1- Bajo",F45)))</formula>
    </cfRule>
  </conditionalFormatting>
  <conditionalFormatting sqref="J45:J49">
    <cfRule type="containsText" dxfId="2738" priority="227" operator="containsText" text="Bajo">
      <formula>NOT(ISERROR(SEARCH("Bajo",J45)))</formula>
    </cfRule>
    <cfRule type="containsText" dxfId="2737" priority="228" operator="containsText" text="Moderado">
      <formula>NOT(ISERROR(SEARCH("Moderado",J45)))</formula>
    </cfRule>
    <cfRule type="containsText" dxfId="2736" priority="229" operator="containsText" text="Alto">
      <formula>NOT(ISERROR(SEARCH("Alto",J45)))</formula>
    </cfRule>
    <cfRule type="containsText" dxfId="273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734" priority="202" operator="containsText" text="Moderado">
      <formula>NOT(ISERROR(SEARCH("Moderado",M45)))</formula>
    </cfRule>
    <cfRule type="containsText" dxfId="2733" priority="222" operator="containsText" text="Bajo">
      <formula>NOT(ISERROR(SEARCH("Bajo",M45)))</formula>
    </cfRule>
    <cfRule type="containsText" dxfId="2732" priority="223" operator="containsText" text="Moderado">
      <formula>NOT(ISERROR(SEARCH("Moderado",M45)))</formula>
    </cfRule>
    <cfRule type="containsText" dxfId="2731" priority="224" operator="containsText" text="Alto">
      <formula>NOT(ISERROR(SEARCH("Alto",M45)))</formula>
    </cfRule>
    <cfRule type="containsText" dxfId="273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729" priority="216" operator="containsText" text="3- Moderado">
      <formula>NOT(ISERROR(SEARCH("3- Moderado",N45)))</formula>
    </cfRule>
    <cfRule type="containsText" dxfId="2728" priority="217" operator="containsText" text="6- Moderado">
      <formula>NOT(ISERROR(SEARCH("6- Moderado",N45)))</formula>
    </cfRule>
    <cfRule type="containsText" dxfId="2727" priority="218" operator="containsText" text="4- Moderado">
      <formula>NOT(ISERROR(SEARCH("4- Moderado",N45)))</formula>
    </cfRule>
    <cfRule type="containsText" dxfId="2726" priority="219" operator="containsText" text="3- Bajo">
      <formula>NOT(ISERROR(SEARCH("3- Bajo",N45)))</formula>
    </cfRule>
    <cfRule type="containsText" dxfId="2725" priority="220" operator="containsText" text="4- Bajo">
      <formula>NOT(ISERROR(SEARCH("4- Bajo",N45)))</formula>
    </cfRule>
    <cfRule type="containsText" dxfId="2724" priority="221" operator="containsText" text="1- Bajo">
      <formula>NOT(ISERROR(SEARCH("1- Bajo",N45)))</formula>
    </cfRule>
  </conditionalFormatting>
  <conditionalFormatting sqref="H45:H49">
    <cfRule type="containsText" dxfId="2723" priority="203" operator="containsText" text="Muy Alta">
      <formula>NOT(ISERROR(SEARCH("Muy Alta",H45)))</formula>
    </cfRule>
    <cfRule type="containsText" dxfId="2722" priority="204" operator="containsText" text="Alta">
      <formula>NOT(ISERROR(SEARCH("Alta",H45)))</formula>
    </cfRule>
    <cfRule type="containsText" dxfId="2721" priority="205" operator="containsText" text="Muy Alta">
      <formula>NOT(ISERROR(SEARCH("Muy Alta",H45)))</formula>
    </cfRule>
    <cfRule type="containsText" dxfId="2720" priority="210" operator="containsText" text="Muy Baja">
      <formula>NOT(ISERROR(SEARCH("Muy Baja",H45)))</formula>
    </cfRule>
    <cfRule type="containsText" dxfId="2719" priority="211" operator="containsText" text="Baja">
      <formula>NOT(ISERROR(SEARCH("Baja",H45)))</formula>
    </cfRule>
    <cfRule type="containsText" dxfId="2718" priority="212" operator="containsText" text="Media">
      <formula>NOT(ISERROR(SEARCH("Media",H45)))</formula>
    </cfRule>
    <cfRule type="containsText" dxfId="2717" priority="213" operator="containsText" text="Alta">
      <formula>NOT(ISERROR(SEARCH("Alta",H45)))</formula>
    </cfRule>
    <cfRule type="containsText" dxfId="2716" priority="215" operator="containsText" text="Muy Alta">
      <formula>NOT(ISERROR(SEARCH("Muy Alta",H45)))</formula>
    </cfRule>
  </conditionalFormatting>
  <conditionalFormatting sqref="I45:I49">
    <cfRule type="containsText" dxfId="2715" priority="206" operator="containsText" text="Catastrófico">
      <formula>NOT(ISERROR(SEARCH("Catastrófico",I45)))</formula>
    </cfRule>
    <cfRule type="containsText" dxfId="2714" priority="207" operator="containsText" text="Mayor">
      <formula>NOT(ISERROR(SEARCH("Mayor",I45)))</formula>
    </cfRule>
    <cfRule type="containsText" dxfId="2713" priority="208" operator="containsText" text="Menor">
      <formula>NOT(ISERROR(SEARCH("Menor",I45)))</formula>
    </cfRule>
    <cfRule type="containsText" dxfId="2712" priority="209" operator="containsText" text="Leve">
      <formula>NOT(ISERROR(SEARCH("Leve",I45)))</formula>
    </cfRule>
    <cfRule type="containsText" dxfId="2711" priority="214" operator="containsText" text="Moderado">
      <formula>NOT(ISERROR(SEARCH("Moderado",I45)))</formula>
    </cfRule>
  </conditionalFormatting>
  <conditionalFormatting sqref="K45:K49">
    <cfRule type="containsText" dxfId="2710" priority="201" operator="containsText" text="Media">
      <formula>NOT(ISERROR(SEARCH("Media",K45)))</formula>
    </cfRule>
  </conditionalFormatting>
  <conditionalFormatting sqref="L45:L49">
    <cfRule type="containsText" dxfId="2709" priority="200" operator="containsText" text="Moderado">
      <formula>NOT(ISERROR(SEARCH("Moderado",L45)))</formula>
    </cfRule>
  </conditionalFormatting>
  <conditionalFormatting sqref="J45:J49">
    <cfRule type="containsText" dxfId="2708" priority="199" operator="containsText" text="Moderado">
      <formula>NOT(ISERROR(SEARCH("Moderado",J45)))</formula>
    </cfRule>
  </conditionalFormatting>
  <conditionalFormatting sqref="J45:J49">
    <cfRule type="containsText" dxfId="2707" priority="197" operator="containsText" text="Bajo">
      <formula>NOT(ISERROR(SEARCH("Bajo",J45)))</formula>
    </cfRule>
    <cfRule type="containsText" dxfId="2706" priority="198" operator="containsText" text="Extremo">
      <formula>NOT(ISERROR(SEARCH("Extremo",J45)))</formula>
    </cfRule>
  </conditionalFormatting>
  <conditionalFormatting sqref="K45:K49">
    <cfRule type="containsText" dxfId="2705" priority="195" operator="containsText" text="Baja">
      <formula>NOT(ISERROR(SEARCH("Baja",K45)))</formula>
    </cfRule>
    <cfRule type="containsText" dxfId="2704" priority="196" operator="containsText" text="Muy Baja">
      <formula>NOT(ISERROR(SEARCH("Muy Baja",K45)))</formula>
    </cfRule>
  </conditionalFormatting>
  <conditionalFormatting sqref="K45:K49">
    <cfRule type="containsText" dxfId="2703" priority="193" operator="containsText" text="Muy Alta">
      <formula>NOT(ISERROR(SEARCH("Muy Alta",K45)))</formula>
    </cfRule>
    <cfRule type="containsText" dxfId="2702" priority="194" operator="containsText" text="Alta">
      <formula>NOT(ISERROR(SEARCH("Alta",K45)))</formula>
    </cfRule>
  </conditionalFormatting>
  <conditionalFormatting sqref="L45:L49">
    <cfRule type="containsText" dxfId="2701" priority="189" operator="containsText" text="Catastrófico">
      <formula>NOT(ISERROR(SEARCH("Catastrófico",L45)))</formula>
    </cfRule>
    <cfRule type="containsText" dxfId="2700" priority="190" operator="containsText" text="Mayor">
      <formula>NOT(ISERROR(SEARCH("Mayor",L45)))</formula>
    </cfRule>
    <cfRule type="containsText" dxfId="2699" priority="191" operator="containsText" text="Menor">
      <formula>NOT(ISERROR(SEARCH("Menor",L45)))</formula>
    </cfRule>
    <cfRule type="containsText" dxfId="2698" priority="192" operator="containsText" text="Leve">
      <formula>NOT(ISERROR(SEARCH("Leve",L45)))</formula>
    </cfRule>
  </conditionalFormatting>
  <conditionalFormatting sqref="K50:L50">
    <cfRule type="containsText" dxfId="2697" priority="183" operator="containsText" text="3- Moderado">
      <formula>NOT(ISERROR(SEARCH("3- Moderado",K50)))</formula>
    </cfRule>
    <cfRule type="containsText" dxfId="2696" priority="184" operator="containsText" text="6- Moderado">
      <formula>NOT(ISERROR(SEARCH("6- Moderado",K50)))</formula>
    </cfRule>
    <cfRule type="containsText" dxfId="2695" priority="185" operator="containsText" text="4- Moderado">
      <formula>NOT(ISERROR(SEARCH("4- Moderado",K50)))</formula>
    </cfRule>
    <cfRule type="containsText" dxfId="2694" priority="186" operator="containsText" text="3- Bajo">
      <formula>NOT(ISERROR(SEARCH("3- Bajo",K50)))</formula>
    </cfRule>
    <cfRule type="containsText" dxfId="2693" priority="187" operator="containsText" text="4- Bajo">
      <formula>NOT(ISERROR(SEARCH("4- Bajo",K50)))</formula>
    </cfRule>
    <cfRule type="containsText" dxfId="2692" priority="188" operator="containsText" text="1- Bajo">
      <formula>NOT(ISERROR(SEARCH("1- Bajo",K50)))</formula>
    </cfRule>
  </conditionalFormatting>
  <conditionalFormatting sqref="H50:I50">
    <cfRule type="containsText" dxfId="2691" priority="177" operator="containsText" text="3- Moderado">
      <formula>NOT(ISERROR(SEARCH("3- Moderado",H50)))</formula>
    </cfRule>
    <cfRule type="containsText" dxfId="2690" priority="178" operator="containsText" text="6- Moderado">
      <formula>NOT(ISERROR(SEARCH("6- Moderado",H50)))</formula>
    </cfRule>
    <cfRule type="containsText" dxfId="2689" priority="179" operator="containsText" text="4- Moderado">
      <formula>NOT(ISERROR(SEARCH("4- Moderado",H50)))</formula>
    </cfRule>
    <cfRule type="containsText" dxfId="2688" priority="180" operator="containsText" text="3- Bajo">
      <formula>NOT(ISERROR(SEARCH("3- Bajo",H50)))</formula>
    </cfRule>
    <cfRule type="containsText" dxfId="2687" priority="181" operator="containsText" text="4- Bajo">
      <formula>NOT(ISERROR(SEARCH("4- Bajo",H50)))</formula>
    </cfRule>
    <cfRule type="containsText" dxfId="2686" priority="182" operator="containsText" text="1- Bajo">
      <formula>NOT(ISERROR(SEARCH("1- Bajo",H50)))</formula>
    </cfRule>
  </conditionalFormatting>
  <conditionalFormatting sqref="A50 C50:E50">
    <cfRule type="containsText" dxfId="2685" priority="171" operator="containsText" text="3- Moderado">
      <formula>NOT(ISERROR(SEARCH("3- Moderado",A50)))</formula>
    </cfRule>
    <cfRule type="containsText" dxfId="2684" priority="172" operator="containsText" text="6- Moderado">
      <formula>NOT(ISERROR(SEARCH("6- Moderado",A50)))</formula>
    </cfRule>
    <cfRule type="containsText" dxfId="2683" priority="173" operator="containsText" text="4- Moderado">
      <formula>NOT(ISERROR(SEARCH("4- Moderado",A50)))</formula>
    </cfRule>
    <cfRule type="containsText" dxfId="2682" priority="174" operator="containsText" text="3- Bajo">
      <formula>NOT(ISERROR(SEARCH("3- Bajo",A50)))</formula>
    </cfRule>
    <cfRule type="containsText" dxfId="2681" priority="175" operator="containsText" text="4- Bajo">
      <formula>NOT(ISERROR(SEARCH("4- Bajo",A50)))</formula>
    </cfRule>
    <cfRule type="containsText" dxfId="2680" priority="176" operator="containsText" text="1- Bajo">
      <formula>NOT(ISERROR(SEARCH("1- Bajo",A50)))</formula>
    </cfRule>
  </conditionalFormatting>
  <conditionalFormatting sqref="F50:G50">
    <cfRule type="containsText" dxfId="2679" priority="165" operator="containsText" text="3- Moderado">
      <formula>NOT(ISERROR(SEARCH("3- Moderado",F50)))</formula>
    </cfRule>
    <cfRule type="containsText" dxfId="2678" priority="166" operator="containsText" text="6- Moderado">
      <formula>NOT(ISERROR(SEARCH("6- Moderado",F50)))</formula>
    </cfRule>
    <cfRule type="containsText" dxfId="2677" priority="167" operator="containsText" text="4- Moderado">
      <formula>NOT(ISERROR(SEARCH("4- Moderado",F50)))</formula>
    </cfRule>
    <cfRule type="containsText" dxfId="2676" priority="168" operator="containsText" text="3- Bajo">
      <formula>NOT(ISERROR(SEARCH("3- Bajo",F50)))</formula>
    </cfRule>
    <cfRule type="containsText" dxfId="2675" priority="169" operator="containsText" text="4- Bajo">
      <formula>NOT(ISERROR(SEARCH("4- Bajo",F50)))</formula>
    </cfRule>
    <cfRule type="containsText" dxfId="2674" priority="170" operator="containsText" text="1- Bajo">
      <formula>NOT(ISERROR(SEARCH("1- Bajo",F50)))</formula>
    </cfRule>
  </conditionalFormatting>
  <conditionalFormatting sqref="J50:J54">
    <cfRule type="containsText" dxfId="2673" priority="160" operator="containsText" text="Bajo">
      <formula>NOT(ISERROR(SEARCH("Bajo",J50)))</formula>
    </cfRule>
    <cfRule type="containsText" dxfId="2672" priority="161" operator="containsText" text="Moderado">
      <formula>NOT(ISERROR(SEARCH("Moderado",J50)))</formula>
    </cfRule>
    <cfRule type="containsText" dxfId="2671" priority="162" operator="containsText" text="Alto">
      <formula>NOT(ISERROR(SEARCH("Alto",J50)))</formula>
    </cfRule>
    <cfRule type="containsText" dxfId="267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669" priority="135" operator="containsText" text="Moderado">
      <formula>NOT(ISERROR(SEARCH("Moderado",M50)))</formula>
    </cfRule>
    <cfRule type="containsText" dxfId="2668" priority="155" operator="containsText" text="Bajo">
      <formula>NOT(ISERROR(SEARCH("Bajo",M50)))</formula>
    </cfRule>
    <cfRule type="containsText" dxfId="2667" priority="156" operator="containsText" text="Moderado">
      <formula>NOT(ISERROR(SEARCH("Moderado",M50)))</formula>
    </cfRule>
    <cfRule type="containsText" dxfId="2666" priority="157" operator="containsText" text="Alto">
      <formula>NOT(ISERROR(SEARCH("Alto",M50)))</formula>
    </cfRule>
    <cfRule type="containsText" dxfId="266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664" priority="149" operator="containsText" text="3- Moderado">
      <formula>NOT(ISERROR(SEARCH("3- Moderado",N50)))</formula>
    </cfRule>
    <cfRule type="containsText" dxfId="2663" priority="150" operator="containsText" text="6- Moderado">
      <formula>NOT(ISERROR(SEARCH("6- Moderado",N50)))</formula>
    </cfRule>
    <cfRule type="containsText" dxfId="2662" priority="151" operator="containsText" text="4- Moderado">
      <formula>NOT(ISERROR(SEARCH("4- Moderado",N50)))</formula>
    </cfRule>
    <cfRule type="containsText" dxfId="2661" priority="152" operator="containsText" text="3- Bajo">
      <formula>NOT(ISERROR(SEARCH("3- Bajo",N50)))</formula>
    </cfRule>
    <cfRule type="containsText" dxfId="2660" priority="153" operator="containsText" text="4- Bajo">
      <formula>NOT(ISERROR(SEARCH("4- Bajo",N50)))</formula>
    </cfRule>
    <cfRule type="containsText" dxfId="2659" priority="154" operator="containsText" text="1- Bajo">
      <formula>NOT(ISERROR(SEARCH("1- Bajo",N50)))</formula>
    </cfRule>
  </conditionalFormatting>
  <conditionalFormatting sqref="H50:H54">
    <cfRule type="containsText" dxfId="2658" priority="136" operator="containsText" text="Muy Alta">
      <formula>NOT(ISERROR(SEARCH("Muy Alta",H50)))</formula>
    </cfRule>
    <cfRule type="containsText" dxfId="2657" priority="137" operator="containsText" text="Alta">
      <formula>NOT(ISERROR(SEARCH("Alta",H50)))</formula>
    </cfRule>
    <cfRule type="containsText" dxfId="2656" priority="138" operator="containsText" text="Muy Alta">
      <formula>NOT(ISERROR(SEARCH("Muy Alta",H50)))</formula>
    </cfRule>
    <cfRule type="containsText" dxfId="2655" priority="143" operator="containsText" text="Muy Baja">
      <formula>NOT(ISERROR(SEARCH("Muy Baja",H50)))</formula>
    </cfRule>
    <cfRule type="containsText" dxfId="2654" priority="144" operator="containsText" text="Baja">
      <formula>NOT(ISERROR(SEARCH("Baja",H50)))</formula>
    </cfRule>
    <cfRule type="containsText" dxfId="2653" priority="145" operator="containsText" text="Media">
      <formula>NOT(ISERROR(SEARCH("Media",H50)))</formula>
    </cfRule>
    <cfRule type="containsText" dxfId="2652" priority="146" operator="containsText" text="Alta">
      <formula>NOT(ISERROR(SEARCH("Alta",H50)))</formula>
    </cfRule>
    <cfRule type="containsText" dxfId="2651" priority="148" operator="containsText" text="Muy Alta">
      <formula>NOT(ISERROR(SEARCH("Muy Alta",H50)))</formula>
    </cfRule>
  </conditionalFormatting>
  <conditionalFormatting sqref="I50:I54">
    <cfRule type="containsText" dxfId="2650" priority="139" operator="containsText" text="Catastrófico">
      <formula>NOT(ISERROR(SEARCH("Catastrófico",I50)))</formula>
    </cfRule>
    <cfRule type="containsText" dxfId="2649" priority="140" operator="containsText" text="Mayor">
      <formula>NOT(ISERROR(SEARCH("Mayor",I50)))</formula>
    </cfRule>
    <cfRule type="containsText" dxfId="2648" priority="141" operator="containsText" text="Menor">
      <formula>NOT(ISERROR(SEARCH("Menor",I50)))</formula>
    </cfRule>
    <cfRule type="containsText" dxfId="2647" priority="142" operator="containsText" text="Leve">
      <formula>NOT(ISERROR(SEARCH("Leve",I50)))</formula>
    </cfRule>
    <cfRule type="containsText" dxfId="2646" priority="147" operator="containsText" text="Moderado">
      <formula>NOT(ISERROR(SEARCH("Moderado",I50)))</formula>
    </cfRule>
  </conditionalFormatting>
  <conditionalFormatting sqref="K50:K54">
    <cfRule type="containsText" dxfId="2645" priority="134" operator="containsText" text="Media">
      <formula>NOT(ISERROR(SEARCH("Media",K50)))</formula>
    </cfRule>
  </conditionalFormatting>
  <conditionalFormatting sqref="L50:L54">
    <cfRule type="containsText" dxfId="2644" priority="133" operator="containsText" text="Moderado">
      <formula>NOT(ISERROR(SEARCH("Moderado",L50)))</formula>
    </cfRule>
  </conditionalFormatting>
  <conditionalFormatting sqref="J50:J54">
    <cfRule type="containsText" dxfId="2643" priority="132" operator="containsText" text="Moderado">
      <formula>NOT(ISERROR(SEARCH("Moderado",J50)))</formula>
    </cfRule>
  </conditionalFormatting>
  <conditionalFormatting sqref="J50:J54">
    <cfRule type="containsText" dxfId="2642" priority="130" operator="containsText" text="Bajo">
      <formula>NOT(ISERROR(SEARCH("Bajo",J50)))</formula>
    </cfRule>
    <cfRule type="containsText" dxfId="2641" priority="131" operator="containsText" text="Extremo">
      <formula>NOT(ISERROR(SEARCH("Extremo",J50)))</formula>
    </cfRule>
  </conditionalFormatting>
  <conditionalFormatting sqref="K50:K54">
    <cfRule type="containsText" dxfId="2640" priority="128" operator="containsText" text="Baja">
      <formula>NOT(ISERROR(SEARCH("Baja",K50)))</formula>
    </cfRule>
    <cfRule type="containsText" dxfId="2639" priority="129" operator="containsText" text="Muy Baja">
      <formula>NOT(ISERROR(SEARCH("Muy Baja",K50)))</formula>
    </cfRule>
  </conditionalFormatting>
  <conditionalFormatting sqref="K50:K54">
    <cfRule type="containsText" dxfId="2638" priority="126" operator="containsText" text="Muy Alta">
      <formula>NOT(ISERROR(SEARCH("Muy Alta",K50)))</formula>
    </cfRule>
    <cfRule type="containsText" dxfId="2637" priority="127" operator="containsText" text="Alta">
      <formula>NOT(ISERROR(SEARCH("Alta",K50)))</formula>
    </cfRule>
  </conditionalFormatting>
  <conditionalFormatting sqref="L50:L54">
    <cfRule type="containsText" dxfId="2636" priority="122" operator="containsText" text="Catastrófico">
      <formula>NOT(ISERROR(SEARCH("Catastrófico",L50)))</formula>
    </cfRule>
    <cfRule type="containsText" dxfId="2635" priority="123" operator="containsText" text="Mayor">
      <formula>NOT(ISERROR(SEARCH("Mayor",L50)))</formula>
    </cfRule>
    <cfRule type="containsText" dxfId="2634" priority="124" operator="containsText" text="Menor">
      <formula>NOT(ISERROR(SEARCH("Menor",L50)))</formula>
    </cfRule>
    <cfRule type="containsText" dxfId="2633" priority="125" operator="containsText" text="Leve">
      <formula>NOT(ISERROR(SEARCH("Leve",L50)))</formula>
    </cfRule>
  </conditionalFormatting>
  <conditionalFormatting sqref="K55:L55">
    <cfRule type="containsText" dxfId="2632" priority="116" operator="containsText" text="3- Moderado">
      <formula>NOT(ISERROR(SEARCH("3- Moderado",K55)))</formula>
    </cfRule>
    <cfRule type="containsText" dxfId="2631" priority="117" operator="containsText" text="6- Moderado">
      <formula>NOT(ISERROR(SEARCH("6- Moderado",K55)))</formula>
    </cfRule>
    <cfRule type="containsText" dxfId="2630" priority="118" operator="containsText" text="4- Moderado">
      <formula>NOT(ISERROR(SEARCH("4- Moderado",K55)))</formula>
    </cfRule>
    <cfRule type="containsText" dxfId="2629" priority="119" operator="containsText" text="3- Bajo">
      <formula>NOT(ISERROR(SEARCH("3- Bajo",K55)))</formula>
    </cfRule>
    <cfRule type="containsText" dxfId="2628" priority="120" operator="containsText" text="4- Bajo">
      <formula>NOT(ISERROR(SEARCH("4- Bajo",K55)))</formula>
    </cfRule>
    <cfRule type="containsText" dxfId="2627" priority="121" operator="containsText" text="1- Bajo">
      <formula>NOT(ISERROR(SEARCH("1- Bajo",K55)))</formula>
    </cfRule>
  </conditionalFormatting>
  <conditionalFormatting sqref="H55:I55">
    <cfRule type="containsText" dxfId="2626" priority="110" operator="containsText" text="3- Moderado">
      <formula>NOT(ISERROR(SEARCH("3- Moderado",H55)))</formula>
    </cfRule>
    <cfRule type="containsText" dxfId="2625" priority="111" operator="containsText" text="6- Moderado">
      <formula>NOT(ISERROR(SEARCH("6- Moderado",H55)))</formula>
    </cfRule>
    <cfRule type="containsText" dxfId="2624" priority="112" operator="containsText" text="4- Moderado">
      <formula>NOT(ISERROR(SEARCH("4- Moderado",H55)))</formula>
    </cfRule>
    <cfRule type="containsText" dxfId="2623" priority="113" operator="containsText" text="3- Bajo">
      <formula>NOT(ISERROR(SEARCH("3- Bajo",H55)))</formula>
    </cfRule>
    <cfRule type="containsText" dxfId="2622" priority="114" operator="containsText" text="4- Bajo">
      <formula>NOT(ISERROR(SEARCH("4- Bajo",H55)))</formula>
    </cfRule>
    <cfRule type="containsText" dxfId="2621" priority="115" operator="containsText" text="1- Bajo">
      <formula>NOT(ISERROR(SEARCH("1- Bajo",H55)))</formula>
    </cfRule>
  </conditionalFormatting>
  <conditionalFormatting sqref="A55 C55:E55">
    <cfRule type="containsText" dxfId="2620" priority="104" operator="containsText" text="3- Moderado">
      <formula>NOT(ISERROR(SEARCH("3- Moderado",A55)))</formula>
    </cfRule>
    <cfRule type="containsText" dxfId="2619" priority="105" operator="containsText" text="6- Moderado">
      <formula>NOT(ISERROR(SEARCH("6- Moderado",A55)))</formula>
    </cfRule>
    <cfRule type="containsText" dxfId="2618" priority="106" operator="containsText" text="4- Moderado">
      <formula>NOT(ISERROR(SEARCH("4- Moderado",A55)))</formula>
    </cfRule>
    <cfRule type="containsText" dxfId="2617" priority="107" operator="containsText" text="3- Bajo">
      <formula>NOT(ISERROR(SEARCH("3- Bajo",A55)))</formula>
    </cfRule>
    <cfRule type="containsText" dxfId="2616" priority="108" operator="containsText" text="4- Bajo">
      <formula>NOT(ISERROR(SEARCH("4- Bajo",A55)))</formula>
    </cfRule>
    <cfRule type="containsText" dxfId="2615" priority="109" operator="containsText" text="1- Bajo">
      <formula>NOT(ISERROR(SEARCH("1- Bajo",A55)))</formula>
    </cfRule>
  </conditionalFormatting>
  <conditionalFormatting sqref="F55:G55">
    <cfRule type="containsText" dxfId="2614" priority="98" operator="containsText" text="3- Moderado">
      <formula>NOT(ISERROR(SEARCH("3- Moderado",F55)))</formula>
    </cfRule>
    <cfRule type="containsText" dxfId="2613" priority="99" operator="containsText" text="6- Moderado">
      <formula>NOT(ISERROR(SEARCH("6- Moderado",F55)))</formula>
    </cfRule>
    <cfRule type="containsText" dxfId="2612" priority="100" operator="containsText" text="4- Moderado">
      <formula>NOT(ISERROR(SEARCH("4- Moderado",F55)))</formula>
    </cfRule>
    <cfRule type="containsText" dxfId="2611" priority="101" operator="containsText" text="3- Bajo">
      <formula>NOT(ISERROR(SEARCH("3- Bajo",F55)))</formula>
    </cfRule>
    <cfRule type="containsText" dxfId="2610" priority="102" operator="containsText" text="4- Bajo">
      <formula>NOT(ISERROR(SEARCH("4- Bajo",F55)))</formula>
    </cfRule>
    <cfRule type="containsText" dxfId="2609" priority="103" operator="containsText" text="1- Bajo">
      <formula>NOT(ISERROR(SEARCH("1- Bajo",F55)))</formula>
    </cfRule>
  </conditionalFormatting>
  <conditionalFormatting sqref="J55:J59">
    <cfRule type="containsText" dxfId="2608" priority="93" operator="containsText" text="Bajo">
      <formula>NOT(ISERROR(SEARCH("Bajo",J55)))</formula>
    </cfRule>
    <cfRule type="containsText" dxfId="2607" priority="94" operator="containsText" text="Moderado">
      <formula>NOT(ISERROR(SEARCH("Moderado",J55)))</formula>
    </cfRule>
    <cfRule type="containsText" dxfId="2606" priority="95" operator="containsText" text="Alto">
      <formula>NOT(ISERROR(SEARCH("Alto",J55)))</formula>
    </cfRule>
    <cfRule type="containsText" dxfId="260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604" priority="68" operator="containsText" text="Moderado">
      <formula>NOT(ISERROR(SEARCH("Moderado",M55)))</formula>
    </cfRule>
    <cfRule type="containsText" dxfId="2603" priority="88" operator="containsText" text="Bajo">
      <formula>NOT(ISERROR(SEARCH("Bajo",M55)))</formula>
    </cfRule>
    <cfRule type="containsText" dxfId="2602" priority="89" operator="containsText" text="Moderado">
      <formula>NOT(ISERROR(SEARCH("Moderado",M55)))</formula>
    </cfRule>
    <cfRule type="containsText" dxfId="2601" priority="90" operator="containsText" text="Alto">
      <formula>NOT(ISERROR(SEARCH("Alto",M55)))</formula>
    </cfRule>
    <cfRule type="containsText" dxfId="260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2599" priority="82" operator="containsText" text="3- Moderado">
      <formula>NOT(ISERROR(SEARCH("3- Moderado",N55)))</formula>
    </cfRule>
    <cfRule type="containsText" dxfId="2598" priority="83" operator="containsText" text="6- Moderado">
      <formula>NOT(ISERROR(SEARCH("6- Moderado",N55)))</formula>
    </cfRule>
    <cfRule type="containsText" dxfId="2597" priority="84" operator="containsText" text="4- Moderado">
      <formula>NOT(ISERROR(SEARCH("4- Moderado",N55)))</formula>
    </cfRule>
    <cfRule type="containsText" dxfId="2596" priority="85" operator="containsText" text="3- Bajo">
      <formula>NOT(ISERROR(SEARCH("3- Bajo",N55)))</formula>
    </cfRule>
    <cfRule type="containsText" dxfId="2595" priority="86" operator="containsText" text="4- Bajo">
      <formula>NOT(ISERROR(SEARCH("4- Bajo",N55)))</formula>
    </cfRule>
    <cfRule type="containsText" dxfId="2594" priority="87" operator="containsText" text="1- Bajo">
      <formula>NOT(ISERROR(SEARCH("1- Bajo",N55)))</formula>
    </cfRule>
  </conditionalFormatting>
  <conditionalFormatting sqref="H55:H59">
    <cfRule type="containsText" dxfId="2593" priority="69" operator="containsText" text="Muy Alta">
      <formula>NOT(ISERROR(SEARCH("Muy Alta",H55)))</formula>
    </cfRule>
    <cfRule type="containsText" dxfId="2592" priority="70" operator="containsText" text="Alta">
      <formula>NOT(ISERROR(SEARCH("Alta",H55)))</formula>
    </cfRule>
    <cfRule type="containsText" dxfId="2591" priority="71" operator="containsText" text="Muy Alta">
      <formula>NOT(ISERROR(SEARCH("Muy Alta",H55)))</formula>
    </cfRule>
    <cfRule type="containsText" dxfId="2590" priority="76" operator="containsText" text="Muy Baja">
      <formula>NOT(ISERROR(SEARCH("Muy Baja",H55)))</formula>
    </cfRule>
    <cfRule type="containsText" dxfId="2589" priority="77" operator="containsText" text="Baja">
      <formula>NOT(ISERROR(SEARCH("Baja",H55)))</formula>
    </cfRule>
    <cfRule type="containsText" dxfId="2588" priority="78" operator="containsText" text="Media">
      <formula>NOT(ISERROR(SEARCH("Media",H55)))</formula>
    </cfRule>
    <cfRule type="containsText" dxfId="2587" priority="79" operator="containsText" text="Alta">
      <formula>NOT(ISERROR(SEARCH("Alta",H55)))</formula>
    </cfRule>
    <cfRule type="containsText" dxfId="2586" priority="81" operator="containsText" text="Muy Alta">
      <formula>NOT(ISERROR(SEARCH("Muy Alta",H55)))</formula>
    </cfRule>
  </conditionalFormatting>
  <conditionalFormatting sqref="I55:I59">
    <cfRule type="containsText" dxfId="2585" priority="72" operator="containsText" text="Catastrófico">
      <formula>NOT(ISERROR(SEARCH("Catastrófico",I55)))</formula>
    </cfRule>
    <cfRule type="containsText" dxfId="2584" priority="73" operator="containsText" text="Mayor">
      <formula>NOT(ISERROR(SEARCH("Mayor",I55)))</formula>
    </cfRule>
    <cfRule type="containsText" dxfId="2583" priority="74" operator="containsText" text="Menor">
      <formula>NOT(ISERROR(SEARCH("Menor",I55)))</formula>
    </cfRule>
    <cfRule type="containsText" dxfId="2582" priority="75" operator="containsText" text="Leve">
      <formula>NOT(ISERROR(SEARCH("Leve",I55)))</formula>
    </cfRule>
    <cfRule type="containsText" dxfId="2581" priority="80" operator="containsText" text="Moderado">
      <formula>NOT(ISERROR(SEARCH("Moderado",I55)))</formula>
    </cfRule>
  </conditionalFormatting>
  <conditionalFormatting sqref="K55:K59">
    <cfRule type="containsText" dxfId="2580" priority="67" operator="containsText" text="Media">
      <formula>NOT(ISERROR(SEARCH("Media",K55)))</formula>
    </cfRule>
  </conditionalFormatting>
  <conditionalFormatting sqref="L55:L59">
    <cfRule type="containsText" dxfId="2579" priority="66" operator="containsText" text="Moderado">
      <formula>NOT(ISERROR(SEARCH("Moderado",L55)))</formula>
    </cfRule>
  </conditionalFormatting>
  <conditionalFormatting sqref="J55:J59">
    <cfRule type="containsText" dxfId="2578" priority="65" operator="containsText" text="Moderado">
      <formula>NOT(ISERROR(SEARCH("Moderado",J55)))</formula>
    </cfRule>
  </conditionalFormatting>
  <conditionalFormatting sqref="J55:J59">
    <cfRule type="containsText" dxfId="2577" priority="63" operator="containsText" text="Bajo">
      <formula>NOT(ISERROR(SEARCH("Bajo",J55)))</formula>
    </cfRule>
    <cfRule type="containsText" dxfId="2576" priority="64" operator="containsText" text="Extremo">
      <formula>NOT(ISERROR(SEARCH("Extremo",J55)))</formula>
    </cfRule>
  </conditionalFormatting>
  <conditionalFormatting sqref="K55:K59">
    <cfRule type="containsText" dxfId="2575" priority="61" operator="containsText" text="Baja">
      <formula>NOT(ISERROR(SEARCH("Baja",K55)))</formula>
    </cfRule>
    <cfRule type="containsText" dxfId="2574" priority="62" operator="containsText" text="Muy Baja">
      <formula>NOT(ISERROR(SEARCH("Muy Baja",K55)))</formula>
    </cfRule>
  </conditionalFormatting>
  <conditionalFormatting sqref="K55:K59">
    <cfRule type="containsText" dxfId="2573" priority="59" operator="containsText" text="Muy Alta">
      <formula>NOT(ISERROR(SEARCH("Muy Alta",K55)))</formula>
    </cfRule>
    <cfRule type="containsText" dxfId="2572" priority="60" operator="containsText" text="Alta">
      <formula>NOT(ISERROR(SEARCH("Alta",K55)))</formula>
    </cfRule>
  </conditionalFormatting>
  <conditionalFormatting sqref="L55:L59">
    <cfRule type="containsText" dxfId="2571" priority="55" operator="containsText" text="Catastrófico">
      <formula>NOT(ISERROR(SEARCH("Catastrófico",L55)))</formula>
    </cfRule>
    <cfRule type="containsText" dxfId="2570" priority="56" operator="containsText" text="Mayor">
      <formula>NOT(ISERROR(SEARCH("Mayor",L55)))</formula>
    </cfRule>
    <cfRule type="containsText" dxfId="2569" priority="57" operator="containsText" text="Menor">
      <formula>NOT(ISERROR(SEARCH("Menor",L55)))</formula>
    </cfRule>
    <cfRule type="containsText" dxfId="2568"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zoomScale="71" zoomScaleNormal="71" workbookViewId="0">
      <selection activeCell="P10" sqref="P10:P14"/>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9" customFormat="1" ht="16.5" customHeight="1">
      <c r="A1" s="430"/>
      <c r="B1" s="431"/>
      <c r="C1" s="431"/>
      <c r="D1" s="434" t="s">
        <v>598</v>
      </c>
      <c r="E1" s="434"/>
      <c r="F1" s="434"/>
      <c r="G1" s="434"/>
      <c r="H1" s="434"/>
      <c r="I1" s="434"/>
      <c r="J1" s="434"/>
      <c r="K1" s="434"/>
      <c r="L1" s="434"/>
      <c r="M1" s="434"/>
      <c r="N1" s="434"/>
      <c r="O1" s="434"/>
      <c r="P1" s="434"/>
      <c r="Q1" s="435"/>
      <c r="R1" s="319" t="s">
        <v>273</v>
      </c>
      <c r="S1" s="319"/>
      <c r="T1" s="319"/>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32"/>
      <c r="B2" s="433"/>
      <c r="C2" s="433"/>
      <c r="D2" s="436"/>
      <c r="E2" s="436"/>
      <c r="F2" s="436"/>
      <c r="G2" s="436"/>
      <c r="H2" s="436"/>
      <c r="I2" s="436"/>
      <c r="J2" s="436"/>
      <c r="K2" s="436"/>
      <c r="L2" s="436"/>
      <c r="M2" s="436"/>
      <c r="N2" s="436"/>
      <c r="O2" s="436"/>
      <c r="P2" s="436"/>
      <c r="Q2" s="437"/>
      <c r="R2" s="319"/>
      <c r="S2" s="319"/>
      <c r="T2" s="319"/>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36"/>
      <c r="E3" s="436"/>
      <c r="F3" s="436"/>
      <c r="G3" s="436"/>
      <c r="H3" s="436"/>
      <c r="I3" s="436"/>
      <c r="J3" s="436"/>
      <c r="K3" s="436"/>
      <c r="L3" s="436"/>
      <c r="M3" s="436"/>
      <c r="N3" s="436"/>
      <c r="O3" s="436"/>
      <c r="P3" s="436"/>
      <c r="Q3" s="437"/>
      <c r="R3" s="319"/>
      <c r="S3" s="319"/>
      <c r="T3" s="319"/>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15" t="s">
        <v>274</v>
      </c>
      <c r="B4" s="416"/>
      <c r="C4" s="417"/>
      <c r="D4" s="418" t="str">
        <f>'Mapa Final'!D4</f>
        <v>CSJ CUNDINAMARCA Y AMAZONAS - REORDENAMIENTO</v>
      </c>
      <c r="E4" s="419"/>
      <c r="F4" s="419"/>
      <c r="G4" s="419"/>
      <c r="H4" s="419"/>
      <c r="I4" s="419"/>
      <c r="J4" s="419"/>
      <c r="K4" s="419"/>
      <c r="L4" s="419"/>
      <c r="M4" s="419"/>
      <c r="N4" s="420"/>
      <c r="O4" s="421"/>
      <c r="P4" s="421"/>
      <c r="Q4" s="421"/>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15" t="s">
        <v>276</v>
      </c>
      <c r="B5" s="416"/>
      <c r="C5" s="417"/>
      <c r="D5" s="422">
        <f>'Mapa Final'!D5</f>
        <v>0</v>
      </c>
      <c r="E5" s="423"/>
      <c r="F5" s="423"/>
      <c r="G5" s="423"/>
      <c r="H5" s="423"/>
      <c r="I5" s="423"/>
      <c r="J5" s="423"/>
      <c r="K5" s="423"/>
      <c r="L5" s="423"/>
      <c r="M5" s="423"/>
      <c r="N5" s="424"/>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15" t="s">
        <v>277</v>
      </c>
      <c r="B6" s="416"/>
      <c r="C6" s="417"/>
      <c r="D6" s="422" t="str">
        <f>'Mapa Final'!D6</f>
        <v>REORDENAMIENTO JUDICIAL</v>
      </c>
      <c r="E6" s="423"/>
      <c r="F6" s="423"/>
      <c r="G6" s="423"/>
      <c r="H6" s="423"/>
      <c r="I6" s="423"/>
      <c r="J6" s="423"/>
      <c r="K6" s="423"/>
      <c r="L6" s="423"/>
      <c r="M6" s="423"/>
      <c r="N6" s="424"/>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46.5" customHeight="1" thickTop="1" thickBot="1">
      <c r="A7" s="425" t="s">
        <v>583</v>
      </c>
      <c r="B7" s="426"/>
      <c r="C7" s="426"/>
      <c r="D7" s="426"/>
      <c r="E7" s="426"/>
      <c r="F7" s="427"/>
      <c r="G7" s="174"/>
      <c r="H7" s="428" t="s">
        <v>584</v>
      </c>
      <c r="I7" s="428"/>
      <c r="J7" s="428"/>
      <c r="K7" s="428" t="s">
        <v>585</v>
      </c>
      <c r="L7" s="428"/>
      <c r="M7" s="428"/>
      <c r="N7" s="429" t="s">
        <v>586</v>
      </c>
      <c r="O7" s="438" t="s">
        <v>587</v>
      </c>
      <c r="P7" s="440" t="s">
        <v>588</v>
      </c>
      <c r="Q7" s="441"/>
      <c r="R7" s="440" t="s">
        <v>589</v>
      </c>
      <c r="S7" s="441"/>
      <c r="T7" s="442" t="s">
        <v>599</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285</v>
      </c>
      <c r="C8" s="184" t="s">
        <v>226</v>
      </c>
      <c r="D8" s="175" t="s">
        <v>286</v>
      </c>
      <c r="E8" s="176" t="s">
        <v>230</v>
      </c>
      <c r="F8" s="176" t="s">
        <v>232</v>
      </c>
      <c r="G8" s="176" t="s">
        <v>234</v>
      </c>
      <c r="H8" s="177" t="s">
        <v>591</v>
      </c>
      <c r="I8" s="177" t="s">
        <v>545</v>
      </c>
      <c r="J8" s="177" t="s">
        <v>592</v>
      </c>
      <c r="K8" s="177" t="s">
        <v>591</v>
      </c>
      <c r="L8" s="177" t="s">
        <v>593</v>
      </c>
      <c r="M8" s="177" t="s">
        <v>592</v>
      </c>
      <c r="N8" s="429"/>
      <c r="O8" s="439"/>
      <c r="P8" s="178" t="s">
        <v>594</v>
      </c>
      <c r="Q8" s="178" t="s">
        <v>595</v>
      </c>
      <c r="R8" s="178" t="s">
        <v>596</v>
      </c>
      <c r="S8" s="178" t="s">
        <v>597</v>
      </c>
      <c r="T8" s="442"/>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3"/>
      <c r="B9" s="444"/>
      <c r="C9" s="444"/>
      <c r="D9" s="444"/>
      <c r="E9" s="444"/>
      <c r="F9" s="444"/>
      <c r="G9" s="444"/>
      <c r="H9" s="444"/>
      <c r="I9" s="444"/>
      <c r="J9" s="444"/>
      <c r="K9" s="444"/>
      <c r="L9" s="444"/>
      <c r="M9" s="444"/>
      <c r="N9" s="444"/>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45">
        <f>'Mapa Final'!A10</f>
        <v>1</v>
      </c>
      <c r="B10" s="472" t="str">
        <f>'Mapa Final'!B10</f>
        <v>Demora en atender solicitudes de reordenamiento.</v>
      </c>
      <c r="C10" s="448" t="str">
        <f>'Mapa Final'!C10</f>
        <v>Afectación en la Prestación del Servicio de Justicia</v>
      </c>
      <c r="D10" s="448" t="str">
        <f>'Mapa Final'!D10</f>
        <v>1. Personal insuficiente para atender el volumen de trabajo.
2. Desconocimiento del trámite para la atención de requerimientos de reordenamiento y descongestión .
3. Insuficiencia de información requerida para realizar una propuesta sólida.
4. No se notificó el oficio de la propuesta por la falta de control en la correspondencia de salida.</v>
      </c>
      <c r="E10" s="451" t="str">
        <f>'Mapa Final'!E10</f>
        <v>PERSONAL INSUFICIENTE EN LA PLANTA DEL CONSEJO SECCIONAL</v>
      </c>
      <c r="F10" s="451" t="str">
        <f>'Mapa Final'!F10</f>
        <v>No realizar el trámite de una solicitud de descongestión elevada por parte de un despacho judicial o usuario de la Justicia, o de una necesidad identificada en visita o en comité.</v>
      </c>
      <c r="G10" s="451" t="str">
        <f>'Mapa Final'!G10</f>
        <v>Usuarios, productos y prácticas organizacionales</v>
      </c>
      <c r="H10" s="457" t="str">
        <f>'Mapa Final'!I10</f>
        <v>Muy Baja</v>
      </c>
      <c r="I10" s="460" t="str">
        <f>'Mapa Final'!L10</f>
        <v>Leve</v>
      </c>
      <c r="J10" s="469" t="str">
        <f>'Mapa Final'!N10</f>
        <v>Bajo</v>
      </c>
      <c r="K10" s="466" t="str">
        <f>'Mapa Final'!AA10</f>
        <v>Muy Baja</v>
      </c>
      <c r="L10" s="466" t="str">
        <f>'Mapa Final'!AE10</f>
        <v>Leve</v>
      </c>
      <c r="M10" s="463" t="str">
        <f>'Mapa Final'!AG10</f>
        <v>Bajo</v>
      </c>
      <c r="N10" s="466" t="str">
        <f>'Mapa Final'!AH10</f>
        <v>Evitar</v>
      </c>
      <c r="O10" s="454"/>
      <c r="P10" s="454"/>
      <c r="Q10" s="454"/>
      <c r="R10" s="454"/>
      <c r="S10" s="454"/>
      <c r="T10" s="45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46"/>
      <c r="B11" s="475"/>
      <c r="C11" s="449"/>
      <c r="D11" s="449"/>
      <c r="E11" s="452"/>
      <c r="F11" s="452"/>
      <c r="G11" s="452"/>
      <c r="H11" s="458"/>
      <c r="I11" s="461"/>
      <c r="J11" s="470"/>
      <c r="K11" s="467"/>
      <c r="L11" s="467"/>
      <c r="M11" s="464"/>
      <c r="N11" s="467"/>
      <c r="O11" s="455"/>
      <c r="P11" s="455"/>
      <c r="Q11" s="455"/>
      <c r="R11" s="455"/>
      <c r="S11" s="455"/>
      <c r="T11" s="45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46"/>
      <c r="B12" s="475"/>
      <c r="C12" s="449"/>
      <c r="D12" s="449"/>
      <c r="E12" s="452"/>
      <c r="F12" s="452"/>
      <c r="G12" s="452"/>
      <c r="H12" s="458"/>
      <c r="I12" s="461"/>
      <c r="J12" s="470"/>
      <c r="K12" s="467"/>
      <c r="L12" s="467"/>
      <c r="M12" s="464"/>
      <c r="N12" s="467"/>
      <c r="O12" s="455"/>
      <c r="P12" s="455"/>
      <c r="Q12" s="455"/>
      <c r="R12" s="455"/>
      <c r="S12" s="455"/>
      <c r="T12" s="45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46"/>
      <c r="B13" s="475"/>
      <c r="C13" s="449"/>
      <c r="D13" s="449"/>
      <c r="E13" s="452"/>
      <c r="F13" s="452"/>
      <c r="G13" s="452"/>
      <c r="H13" s="458"/>
      <c r="I13" s="461"/>
      <c r="J13" s="470"/>
      <c r="K13" s="467"/>
      <c r="L13" s="467"/>
      <c r="M13" s="464"/>
      <c r="N13" s="467"/>
      <c r="O13" s="455"/>
      <c r="P13" s="455"/>
      <c r="Q13" s="455"/>
      <c r="R13" s="455"/>
      <c r="S13" s="455"/>
      <c r="T13" s="45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47"/>
      <c r="B14" s="476"/>
      <c r="C14" s="450"/>
      <c r="D14" s="450"/>
      <c r="E14" s="453"/>
      <c r="F14" s="453"/>
      <c r="G14" s="453"/>
      <c r="H14" s="459"/>
      <c r="I14" s="462"/>
      <c r="J14" s="471"/>
      <c r="K14" s="468"/>
      <c r="L14" s="468"/>
      <c r="M14" s="465"/>
      <c r="N14" s="468"/>
      <c r="O14" s="456"/>
      <c r="P14" s="456"/>
      <c r="Q14" s="456"/>
      <c r="R14" s="456"/>
      <c r="S14" s="456"/>
      <c r="T14" s="456"/>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45">
        <f>'Mapa Final'!A15</f>
        <v>2</v>
      </c>
      <c r="B15" s="472" t="str">
        <f>'Mapa Final'!B15</f>
        <v>Demora en el estudio de las propuestas por el nivel central.</v>
      </c>
      <c r="C15" s="448" t="str">
        <f>'Mapa Final'!C15</f>
        <v>Afectación en la Prestación del Servicio de Justicia</v>
      </c>
      <c r="D15" s="448" t="str">
        <f>'Mapa Final'!D15</f>
        <v>1. La propuesta elevada por esta Sala Seccional no fue recibida por la Sala Superior.
2. La propuesta no ha sido discutida por la Sala del Superior. 3. Falta de asignación de recursos y programas de austeridad del Gobierno Nacional</v>
      </c>
      <c r="E15" s="451" t="str">
        <f>'Mapa Final'!E15</f>
        <v>Congestión en trámites ante el Superior de este tipo de solicitudes.</v>
      </c>
      <c r="F15" s="451" t="str">
        <f>'Mapa Final'!F15</f>
        <v xml:space="preserve">Una vez presentada una propuesta de reordenamiento, al Consejo Superior, la misma no es estudiada y decidida de manera inmediata, a fin de impactar positivamente en la prestación del servicio, pudiendo ser inoportuna y tardía. </v>
      </c>
      <c r="G15" s="451" t="str">
        <f>'Mapa Final'!G15</f>
        <v>Usuarios, productos y prácticas organizacionales</v>
      </c>
      <c r="H15" s="457" t="str">
        <f>'Mapa Final'!I15</f>
        <v>Muy Baja</v>
      </c>
      <c r="I15" s="460" t="str">
        <f>'Mapa Final'!L15</f>
        <v>Leve</v>
      </c>
      <c r="J15" s="469" t="str">
        <f>'Mapa Final'!N15</f>
        <v>Bajo</v>
      </c>
      <c r="K15" s="466" t="str">
        <f>'Mapa Final'!AA15</f>
        <v>Muy Baja</v>
      </c>
      <c r="L15" s="466" t="str">
        <f>'Mapa Final'!AE15</f>
        <v>Leve</v>
      </c>
      <c r="M15" s="463" t="str">
        <f>'Mapa Final'!AG15</f>
        <v>Bajo</v>
      </c>
      <c r="N15" s="466" t="str">
        <f>'Mapa Final'!AH15</f>
        <v>EVITAR</v>
      </c>
      <c r="O15" s="454"/>
      <c r="P15" s="454"/>
      <c r="Q15" s="454"/>
      <c r="R15" s="454"/>
      <c r="S15" s="454"/>
      <c r="T15" s="45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46"/>
      <c r="B16" s="475"/>
      <c r="C16" s="449"/>
      <c r="D16" s="449"/>
      <c r="E16" s="452"/>
      <c r="F16" s="452"/>
      <c r="G16" s="452"/>
      <c r="H16" s="458"/>
      <c r="I16" s="461"/>
      <c r="J16" s="470"/>
      <c r="K16" s="467"/>
      <c r="L16" s="467"/>
      <c r="M16" s="464"/>
      <c r="N16" s="467"/>
      <c r="O16" s="455"/>
      <c r="P16" s="455"/>
      <c r="Q16" s="455"/>
      <c r="R16" s="455"/>
      <c r="S16" s="455"/>
      <c r="T16" s="45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46"/>
      <c r="B17" s="475"/>
      <c r="C17" s="449"/>
      <c r="D17" s="449"/>
      <c r="E17" s="452"/>
      <c r="F17" s="452"/>
      <c r="G17" s="452"/>
      <c r="H17" s="458"/>
      <c r="I17" s="461"/>
      <c r="J17" s="470"/>
      <c r="K17" s="467"/>
      <c r="L17" s="467"/>
      <c r="M17" s="464"/>
      <c r="N17" s="467"/>
      <c r="O17" s="455"/>
      <c r="P17" s="455"/>
      <c r="Q17" s="455"/>
      <c r="R17" s="455"/>
      <c r="S17" s="455"/>
      <c r="T17" s="45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46"/>
      <c r="B18" s="475"/>
      <c r="C18" s="449"/>
      <c r="D18" s="449"/>
      <c r="E18" s="452"/>
      <c r="F18" s="452"/>
      <c r="G18" s="452"/>
      <c r="H18" s="458"/>
      <c r="I18" s="461"/>
      <c r="J18" s="470"/>
      <c r="K18" s="467"/>
      <c r="L18" s="467"/>
      <c r="M18" s="464"/>
      <c r="N18" s="467"/>
      <c r="O18" s="455"/>
      <c r="P18" s="455"/>
      <c r="Q18" s="455"/>
      <c r="R18" s="455"/>
      <c r="S18" s="455"/>
      <c r="T18" s="45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47"/>
      <c r="B19" s="476"/>
      <c r="C19" s="450"/>
      <c r="D19" s="450"/>
      <c r="E19" s="453"/>
      <c r="F19" s="453"/>
      <c r="G19" s="453"/>
      <c r="H19" s="459"/>
      <c r="I19" s="462"/>
      <c r="J19" s="471"/>
      <c r="K19" s="468"/>
      <c r="L19" s="468"/>
      <c r="M19" s="465"/>
      <c r="N19" s="468"/>
      <c r="O19" s="456"/>
      <c r="P19" s="456"/>
      <c r="Q19" s="456"/>
      <c r="R19" s="456"/>
      <c r="S19" s="456"/>
      <c r="T19" s="456"/>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5">
        <f>'Mapa Final'!A20</f>
        <v>3</v>
      </c>
      <c r="B20" s="472" t="str">
        <f>'Mapa Final'!B20</f>
        <v>Inexactitud</v>
      </c>
      <c r="C20" s="448" t="str">
        <f>'Mapa Final'!C20</f>
        <v>Afectación en la Prestación del Servicio de Justicia</v>
      </c>
      <c r="D20" s="448" t="str">
        <f>'Mapa Final'!D20</f>
        <v>Falta de inducción, entrenamiento y/o capacitación del personal encargado de elaborar las propuestas de reordenamiento o descongestión. Desconocimiento de la metodología para la rendición de la estadística.  .       Falta de interés en el proceso. .       Congestión en el despacho. Falta de manejo adecuado de la información.</v>
      </c>
      <c r="E20" s="451" t="str">
        <f>'Mapa Final'!E20</f>
        <v xml:space="preserve">FALTA DE CAPACITACION DE  LOS SERVIDORES JUDICIALES ENCARGADOS DE LA RENDIDIÓN ESTADISTICA, MOTIVALOR Y CONCIENTIZARLOS SOBRE SU IMPORTANCIA. </v>
      </c>
      <c r="F20" s="451" t="str">
        <f>'Mapa Final'!F20</f>
        <v xml:space="preserve">Se reportan inventarios superiores a los reales, se observan diferencia inexplicables, diferencias con sus homólogos,  no validación de la información del reporte anterior. </v>
      </c>
      <c r="G20" s="451" t="str">
        <f>'Mapa Final'!G20</f>
        <v>Usuarios, productos y prácticas organizacionales</v>
      </c>
      <c r="H20" s="457" t="str">
        <f>'Mapa Final'!I20</f>
        <v>Muy Baja</v>
      </c>
      <c r="I20" s="460" t="str">
        <f>'Mapa Final'!L20</f>
        <v>Leve</v>
      </c>
      <c r="J20" s="469" t="str">
        <f>'Mapa Final'!N20</f>
        <v>Bajo</v>
      </c>
      <c r="K20" s="466" t="str">
        <f>'Mapa Final'!AA20</f>
        <v>Muy Baja</v>
      </c>
      <c r="L20" s="466" t="str">
        <f>'Mapa Final'!AE20</f>
        <v>Leve</v>
      </c>
      <c r="M20" s="463" t="str">
        <f>'Mapa Final'!AG20</f>
        <v>Bajo</v>
      </c>
      <c r="N20" s="466" t="str">
        <f>'Mapa Final'!AH20</f>
        <v>Evitar</v>
      </c>
      <c r="O20" s="454"/>
      <c r="P20" s="454"/>
      <c r="Q20" s="454"/>
      <c r="R20" s="454"/>
      <c r="S20" s="454"/>
      <c r="T20" s="454"/>
      <c r="U20" s="34"/>
      <c r="V20" s="34"/>
    </row>
    <row r="21" spans="1:176">
      <c r="A21" s="446"/>
      <c r="B21" s="475"/>
      <c r="C21" s="449"/>
      <c r="D21" s="449"/>
      <c r="E21" s="452"/>
      <c r="F21" s="452"/>
      <c r="G21" s="452"/>
      <c r="H21" s="458"/>
      <c r="I21" s="461"/>
      <c r="J21" s="470"/>
      <c r="K21" s="467"/>
      <c r="L21" s="467"/>
      <c r="M21" s="464"/>
      <c r="N21" s="467"/>
      <c r="O21" s="455"/>
      <c r="P21" s="455"/>
      <c r="Q21" s="455"/>
      <c r="R21" s="455"/>
      <c r="S21" s="455"/>
      <c r="T21" s="455"/>
      <c r="U21" s="34"/>
      <c r="V21" s="34"/>
    </row>
    <row r="22" spans="1:176">
      <c r="A22" s="446"/>
      <c r="B22" s="475"/>
      <c r="C22" s="449"/>
      <c r="D22" s="449"/>
      <c r="E22" s="452"/>
      <c r="F22" s="452"/>
      <c r="G22" s="452"/>
      <c r="H22" s="458"/>
      <c r="I22" s="461"/>
      <c r="J22" s="470"/>
      <c r="K22" s="467"/>
      <c r="L22" s="467"/>
      <c r="M22" s="464"/>
      <c r="N22" s="467"/>
      <c r="O22" s="455"/>
      <c r="P22" s="455"/>
      <c r="Q22" s="455"/>
      <c r="R22" s="455"/>
      <c r="S22" s="455"/>
      <c r="T22" s="455"/>
      <c r="U22" s="34"/>
      <c r="V22" s="34"/>
    </row>
    <row r="23" spans="1:176">
      <c r="A23" s="446"/>
      <c r="B23" s="475"/>
      <c r="C23" s="449"/>
      <c r="D23" s="449"/>
      <c r="E23" s="452"/>
      <c r="F23" s="452"/>
      <c r="G23" s="452"/>
      <c r="H23" s="458"/>
      <c r="I23" s="461"/>
      <c r="J23" s="470"/>
      <c r="K23" s="467"/>
      <c r="L23" s="467"/>
      <c r="M23" s="464"/>
      <c r="N23" s="467"/>
      <c r="O23" s="455"/>
      <c r="P23" s="455"/>
      <c r="Q23" s="455"/>
      <c r="R23" s="455"/>
      <c r="S23" s="455"/>
      <c r="T23" s="455"/>
      <c r="U23" s="34"/>
      <c r="V23" s="34"/>
    </row>
    <row r="24" spans="1:176" ht="307.5" customHeight="1" thickBot="1">
      <c r="A24" s="447"/>
      <c r="B24" s="476"/>
      <c r="C24" s="450"/>
      <c r="D24" s="450"/>
      <c r="E24" s="453"/>
      <c r="F24" s="453"/>
      <c r="G24" s="453"/>
      <c r="H24" s="459"/>
      <c r="I24" s="462"/>
      <c r="J24" s="471"/>
      <c r="K24" s="468"/>
      <c r="L24" s="468"/>
      <c r="M24" s="465"/>
      <c r="N24" s="468"/>
      <c r="O24" s="456"/>
      <c r="P24" s="456"/>
      <c r="Q24" s="456"/>
      <c r="R24" s="456"/>
      <c r="S24" s="456"/>
      <c r="T24" s="456"/>
      <c r="U24" s="34"/>
      <c r="V24" s="34"/>
    </row>
    <row r="25" spans="1:176">
      <c r="A25" s="445">
        <f>'Mapa Final'!A25</f>
        <v>4</v>
      </c>
      <c r="B25" s="472" t="str">
        <f>'Mapa Final'!B25</f>
        <v xml:space="preserve">CRISIS SANITARIA COVID 19 . DEBIDO A LAS RESTRICCIONES DEL CONSEJO SUPERIOR EN CUANTO AFORO, SE HA MANTENIDO EL TRABAJO PREFERENTE VIRTUAL,  LA DIGITALIZACIÓN Y USO DE LAS TICS, AUMENTÓ LAS CARGAS EN LOS DESPACHOS Y CON ELLO LAS SOLICITUDES DE MEDIDAS TRANSITORIAS O PERMANENTES. </v>
      </c>
      <c r="C25" s="448" t="str">
        <f>'Mapa Final'!C25</f>
        <v>Afectación en la Prestación del Servicio de Justicia</v>
      </c>
      <c r="D25" s="448" t="str">
        <f>'Mapa Final'!D25</f>
        <v>el virus COVID 19, generó la utilización obligatoria de las TICS en todas las actuaciones judiciales y administrativas, ocasionando la necesidad de más personal de apoyo.</v>
      </c>
      <c r="E25" s="451" t="str">
        <f>'Mapa Final'!E25</f>
        <v>VIRUS COVID 19</v>
      </c>
      <c r="F25" s="451" t="str">
        <f>'Mapa Final'!F25</f>
        <v>CRISIS SANITARIA COVID 19. Implementación forzosa de las TICS, comorbilidades de los servidores judiciales, digitalización de expedientes.</v>
      </c>
      <c r="G25" s="451" t="str">
        <f>'Mapa Final'!G25</f>
        <v>Usuarios, productos y prácticas organizacionales</v>
      </c>
      <c r="H25" s="457" t="str">
        <f>'Mapa Final'!I25</f>
        <v>Muy Baja</v>
      </c>
      <c r="I25" s="460" t="str">
        <f>'Mapa Final'!L25</f>
        <v>Leve</v>
      </c>
      <c r="J25" s="469" t="str">
        <f>'Mapa Final'!N25</f>
        <v>Bajo</v>
      </c>
      <c r="K25" s="466" t="str">
        <f>'Mapa Final'!AA25</f>
        <v>Muy Baja</v>
      </c>
      <c r="L25" s="466" t="str">
        <f>'Mapa Final'!AE25</f>
        <v>Leve</v>
      </c>
      <c r="M25" s="463" t="str">
        <f>'Mapa Final'!AG25</f>
        <v>Bajo</v>
      </c>
      <c r="N25" s="466" t="str">
        <f>'Mapa Final'!AH25</f>
        <v>Evitar</v>
      </c>
      <c r="O25" s="454"/>
      <c r="P25" s="454"/>
      <c r="Q25" s="454"/>
      <c r="R25" s="454"/>
      <c r="S25" s="454"/>
      <c r="T25" s="454"/>
    </row>
    <row r="26" spans="1:176">
      <c r="A26" s="446"/>
      <c r="B26" s="475"/>
      <c r="C26" s="449"/>
      <c r="D26" s="449"/>
      <c r="E26" s="452"/>
      <c r="F26" s="452"/>
      <c r="G26" s="452"/>
      <c r="H26" s="458"/>
      <c r="I26" s="461"/>
      <c r="J26" s="470"/>
      <c r="K26" s="467"/>
      <c r="L26" s="467"/>
      <c r="M26" s="464"/>
      <c r="N26" s="467"/>
      <c r="O26" s="455"/>
      <c r="P26" s="455"/>
      <c r="Q26" s="455"/>
      <c r="R26" s="455"/>
      <c r="S26" s="455"/>
      <c r="T26" s="455"/>
    </row>
    <row r="27" spans="1:176">
      <c r="A27" s="446"/>
      <c r="B27" s="475"/>
      <c r="C27" s="449"/>
      <c r="D27" s="449"/>
      <c r="E27" s="452"/>
      <c r="F27" s="452"/>
      <c r="G27" s="452"/>
      <c r="H27" s="458"/>
      <c r="I27" s="461"/>
      <c r="J27" s="470"/>
      <c r="K27" s="467"/>
      <c r="L27" s="467"/>
      <c r="M27" s="464"/>
      <c r="N27" s="467"/>
      <c r="O27" s="455"/>
      <c r="P27" s="455"/>
      <c r="Q27" s="455"/>
      <c r="R27" s="455"/>
      <c r="S27" s="455"/>
      <c r="T27" s="455"/>
    </row>
    <row r="28" spans="1:176">
      <c r="A28" s="446"/>
      <c r="B28" s="475"/>
      <c r="C28" s="449"/>
      <c r="D28" s="449"/>
      <c r="E28" s="452"/>
      <c r="F28" s="452"/>
      <c r="G28" s="452"/>
      <c r="H28" s="458"/>
      <c r="I28" s="461"/>
      <c r="J28" s="470"/>
      <c r="K28" s="467"/>
      <c r="L28" s="467"/>
      <c r="M28" s="464"/>
      <c r="N28" s="467"/>
      <c r="O28" s="455"/>
      <c r="P28" s="455"/>
      <c r="Q28" s="455"/>
      <c r="R28" s="455"/>
      <c r="S28" s="455"/>
      <c r="T28" s="455"/>
    </row>
    <row r="29" spans="1:176" ht="277.5" customHeight="1" thickBot="1">
      <c r="A29" s="447"/>
      <c r="B29" s="476"/>
      <c r="C29" s="450"/>
      <c r="D29" s="450"/>
      <c r="E29" s="453"/>
      <c r="F29" s="453"/>
      <c r="G29" s="453"/>
      <c r="H29" s="459"/>
      <c r="I29" s="462"/>
      <c r="J29" s="471"/>
      <c r="K29" s="468"/>
      <c r="L29" s="468"/>
      <c r="M29" s="465"/>
      <c r="N29" s="468"/>
      <c r="O29" s="456"/>
      <c r="P29" s="456"/>
      <c r="Q29" s="456"/>
      <c r="R29" s="456"/>
      <c r="S29" s="456"/>
      <c r="T29" s="456"/>
    </row>
    <row r="30" spans="1:176">
      <c r="A30" s="445" t="e">
        <f>'Mapa Final'!#REF!</f>
        <v>#REF!</v>
      </c>
      <c r="B30" s="472" t="e">
        <f>'Mapa Final'!#REF!</f>
        <v>#REF!</v>
      </c>
      <c r="C30" s="448" t="e">
        <f>'Mapa Final'!#REF!</f>
        <v>#REF!</v>
      </c>
      <c r="D30" s="448" t="e">
        <f>'Mapa Final'!#REF!</f>
        <v>#REF!</v>
      </c>
      <c r="E30" s="451" t="e">
        <f>'Mapa Final'!#REF!</f>
        <v>#REF!</v>
      </c>
      <c r="F30" s="451" t="e">
        <f>'Mapa Final'!#REF!</f>
        <v>#REF!</v>
      </c>
      <c r="G30" s="451" t="e">
        <f>'Mapa Final'!#REF!</f>
        <v>#REF!</v>
      </c>
      <c r="H30" s="457" t="e">
        <f>'Mapa Final'!#REF!</f>
        <v>#REF!</v>
      </c>
      <c r="I30" s="460" t="e">
        <f>'Mapa Final'!#REF!</f>
        <v>#REF!</v>
      </c>
      <c r="J30" s="469" t="e">
        <f>'Mapa Final'!#REF!</f>
        <v>#REF!</v>
      </c>
      <c r="K30" s="466" t="e">
        <f>'Mapa Final'!#REF!</f>
        <v>#REF!</v>
      </c>
      <c r="L30" s="466" t="e">
        <f>'Mapa Final'!#REF!</f>
        <v>#REF!</v>
      </c>
      <c r="M30" s="463" t="e">
        <f>'Mapa Final'!#REF!</f>
        <v>#REF!</v>
      </c>
      <c r="N30" s="466" t="e">
        <f>'Mapa Final'!#REF!</f>
        <v>#REF!</v>
      </c>
      <c r="O30" s="454"/>
      <c r="P30" s="454"/>
      <c r="Q30" s="454"/>
      <c r="R30" s="454"/>
      <c r="S30" s="454"/>
      <c r="T30" s="454"/>
    </row>
    <row r="31" spans="1:176">
      <c r="A31" s="446"/>
      <c r="B31" s="475"/>
      <c r="C31" s="449"/>
      <c r="D31" s="449"/>
      <c r="E31" s="452"/>
      <c r="F31" s="452"/>
      <c r="G31" s="452"/>
      <c r="H31" s="458"/>
      <c r="I31" s="461"/>
      <c r="J31" s="470"/>
      <c r="K31" s="467"/>
      <c r="L31" s="467"/>
      <c r="M31" s="464"/>
      <c r="N31" s="467"/>
      <c r="O31" s="455"/>
      <c r="P31" s="455"/>
      <c r="Q31" s="455"/>
      <c r="R31" s="455"/>
      <c r="S31" s="455"/>
      <c r="T31" s="455"/>
    </row>
    <row r="32" spans="1:176">
      <c r="A32" s="446"/>
      <c r="B32" s="475"/>
      <c r="C32" s="449"/>
      <c r="D32" s="449"/>
      <c r="E32" s="452"/>
      <c r="F32" s="452"/>
      <c r="G32" s="452"/>
      <c r="H32" s="458"/>
      <c r="I32" s="461"/>
      <c r="J32" s="470"/>
      <c r="K32" s="467"/>
      <c r="L32" s="467"/>
      <c r="M32" s="464"/>
      <c r="N32" s="467"/>
      <c r="O32" s="455"/>
      <c r="P32" s="455"/>
      <c r="Q32" s="455"/>
      <c r="R32" s="455"/>
      <c r="S32" s="455"/>
      <c r="T32" s="455"/>
    </row>
    <row r="33" spans="1:20">
      <c r="A33" s="446"/>
      <c r="B33" s="475"/>
      <c r="C33" s="449"/>
      <c r="D33" s="449"/>
      <c r="E33" s="452"/>
      <c r="F33" s="452"/>
      <c r="G33" s="452"/>
      <c r="H33" s="458"/>
      <c r="I33" s="461"/>
      <c r="J33" s="470"/>
      <c r="K33" s="467"/>
      <c r="L33" s="467"/>
      <c r="M33" s="464"/>
      <c r="N33" s="467"/>
      <c r="O33" s="455"/>
      <c r="P33" s="455"/>
      <c r="Q33" s="455"/>
      <c r="R33" s="455"/>
      <c r="S33" s="455"/>
      <c r="T33" s="455"/>
    </row>
    <row r="34" spans="1:20" ht="102.75" customHeight="1" thickBot="1">
      <c r="A34" s="447"/>
      <c r="B34" s="476"/>
      <c r="C34" s="450"/>
      <c r="D34" s="450"/>
      <c r="E34" s="453"/>
      <c r="F34" s="453"/>
      <c r="G34" s="453"/>
      <c r="H34" s="459"/>
      <c r="I34" s="462"/>
      <c r="J34" s="471"/>
      <c r="K34" s="468"/>
      <c r="L34" s="468"/>
      <c r="M34" s="465"/>
      <c r="N34" s="468"/>
      <c r="O34" s="456"/>
      <c r="P34" s="456"/>
      <c r="Q34" s="456"/>
      <c r="R34" s="456"/>
      <c r="S34" s="456"/>
      <c r="T34" s="456"/>
    </row>
    <row r="35" spans="1:20">
      <c r="A35" s="445" t="e">
        <f>'Mapa Final'!#REF!</f>
        <v>#REF!</v>
      </c>
      <c r="B35" s="472" t="e">
        <f>'Mapa Final'!#REF!</f>
        <v>#REF!</v>
      </c>
      <c r="C35" s="448" t="e">
        <f>'Mapa Final'!#REF!</f>
        <v>#REF!</v>
      </c>
      <c r="D35" s="448" t="e">
        <f>'Mapa Final'!#REF!</f>
        <v>#REF!</v>
      </c>
      <c r="E35" s="451" t="e">
        <f>'Mapa Final'!#REF!</f>
        <v>#REF!</v>
      </c>
      <c r="F35" s="451" t="e">
        <f>'Mapa Final'!#REF!</f>
        <v>#REF!</v>
      </c>
      <c r="G35" s="451" t="e">
        <f>'Mapa Final'!#REF!</f>
        <v>#REF!</v>
      </c>
      <c r="H35" s="457" t="e">
        <f>'Mapa Final'!#REF!</f>
        <v>#REF!</v>
      </c>
      <c r="I35" s="460" t="e">
        <f>'Mapa Final'!#REF!</f>
        <v>#REF!</v>
      </c>
      <c r="J35" s="469" t="e">
        <f>'Mapa Final'!#REF!</f>
        <v>#REF!</v>
      </c>
      <c r="K35" s="466" t="e">
        <f>'Mapa Final'!#REF!</f>
        <v>#REF!</v>
      </c>
      <c r="L35" s="466" t="e">
        <f>'Mapa Final'!#REF!</f>
        <v>#REF!</v>
      </c>
      <c r="M35" s="463" t="e">
        <f>'Mapa Final'!#REF!</f>
        <v>#REF!</v>
      </c>
      <c r="N35" s="466" t="e">
        <f>'Mapa Final'!#REF!</f>
        <v>#REF!</v>
      </c>
      <c r="O35" s="454"/>
      <c r="P35" s="454"/>
      <c r="Q35" s="454"/>
      <c r="R35" s="454"/>
      <c r="S35" s="454"/>
      <c r="T35" s="454"/>
    </row>
    <row r="36" spans="1:20">
      <c r="A36" s="446"/>
      <c r="B36" s="475"/>
      <c r="C36" s="449"/>
      <c r="D36" s="449"/>
      <c r="E36" s="452"/>
      <c r="F36" s="452"/>
      <c r="G36" s="452"/>
      <c r="H36" s="458"/>
      <c r="I36" s="461"/>
      <c r="J36" s="470"/>
      <c r="K36" s="467"/>
      <c r="L36" s="467"/>
      <c r="M36" s="464"/>
      <c r="N36" s="467"/>
      <c r="O36" s="455"/>
      <c r="P36" s="455"/>
      <c r="Q36" s="455"/>
      <c r="R36" s="455"/>
      <c r="S36" s="455"/>
      <c r="T36" s="455"/>
    </row>
    <row r="37" spans="1:20">
      <c r="A37" s="446"/>
      <c r="B37" s="475"/>
      <c r="C37" s="449"/>
      <c r="D37" s="449"/>
      <c r="E37" s="452"/>
      <c r="F37" s="452"/>
      <c r="G37" s="452"/>
      <c r="H37" s="458"/>
      <c r="I37" s="461"/>
      <c r="J37" s="470"/>
      <c r="K37" s="467"/>
      <c r="L37" s="467"/>
      <c r="M37" s="464"/>
      <c r="N37" s="467"/>
      <c r="O37" s="455"/>
      <c r="P37" s="455"/>
      <c r="Q37" s="455"/>
      <c r="R37" s="455"/>
      <c r="S37" s="455"/>
      <c r="T37" s="455"/>
    </row>
    <row r="38" spans="1:20">
      <c r="A38" s="446"/>
      <c r="B38" s="475"/>
      <c r="C38" s="449"/>
      <c r="D38" s="449"/>
      <c r="E38" s="452"/>
      <c r="F38" s="452"/>
      <c r="G38" s="452"/>
      <c r="H38" s="458"/>
      <c r="I38" s="461"/>
      <c r="J38" s="470"/>
      <c r="K38" s="467"/>
      <c r="L38" s="467"/>
      <c r="M38" s="464"/>
      <c r="N38" s="467"/>
      <c r="O38" s="455"/>
      <c r="P38" s="455"/>
      <c r="Q38" s="455"/>
      <c r="R38" s="455"/>
      <c r="S38" s="455"/>
      <c r="T38" s="455"/>
    </row>
    <row r="39" spans="1:20" ht="278.25" customHeight="1" thickBot="1">
      <c r="A39" s="447"/>
      <c r="B39" s="476"/>
      <c r="C39" s="450"/>
      <c r="D39" s="450"/>
      <c r="E39" s="453"/>
      <c r="F39" s="453"/>
      <c r="G39" s="453"/>
      <c r="H39" s="459"/>
      <c r="I39" s="462"/>
      <c r="J39" s="471"/>
      <c r="K39" s="468"/>
      <c r="L39" s="468"/>
      <c r="M39" s="465"/>
      <c r="N39" s="468"/>
      <c r="O39" s="456"/>
      <c r="P39" s="456"/>
      <c r="Q39" s="456"/>
      <c r="R39" s="456"/>
      <c r="S39" s="456"/>
      <c r="T39" s="456"/>
    </row>
    <row r="40" spans="1:20">
      <c r="A40" s="445" t="e">
        <f>'Mapa Final'!#REF!</f>
        <v>#REF!</v>
      </c>
      <c r="B40" s="472" t="e">
        <f>'Mapa Final'!#REF!</f>
        <v>#REF!</v>
      </c>
      <c r="C40" s="448" t="e">
        <f>'Mapa Final'!#REF!</f>
        <v>#REF!</v>
      </c>
      <c r="D40" s="448" t="e">
        <f>'Mapa Final'!#REF!</f>
        <v>#REF!</v>
      </c>
      <c r="E40" s="451" t="e">
        <f>'Mapa Final'!#REF!</f>
        <v>#REF!</v>
      </c>
      <c r="F40" s="451" t="e">
        <f>'Mapa Final'!#REF!</f>
        <v>#REF!</v>
      </c>
      <c r="G40" s="451" t="e">
        <f>'Mapa Final'!#REF!</f>
        <v>#REF!</v>
      </c>
      <c r="H40" s="457" t="e">
        <f>'Mapa Final'!#REF!</f>
        <v>#REF!</v>
      </c>
      <c r="I40" s="460" t="e">
        <f>'Mapa Final'!#REF!</f>
        <v>#REF!</v>
      </c>
      <c r="J40" s="469" t="e">
        <f>'Mapa Final'!#REF!</f>
        <v>#REF!</v>
      </c>
      <c r="K40" s="466" t="e">
        <f>'Mapa Final'!#REF!</f>
        <v>#REF!</v>
      </c>
      <c r="L40" s="466" t="e">
        <f>'Mapa Final'!#REF!</f>
        <v>#REF!</v>
      </c>
      <c r="M40" s="463" t="e">
        <f>'Mapa Final'!#REF!</f>
        <v>#REF!</v>
      </c>
      <c r="N40" s="466" t="e">
        <f>'Mapa Final'!#REF!</f>
        <v>#REF!</v>
      </c>
      <c r="O40" s="454"/>
      <c r="P40" s="454"/>
      <c r="Q40" s="454"/>
      <c r="R40" s="454"/>
      <c r="S40" s="454"/>
      <c r="T40" s="454"/>
    </row>
    <row r="41" spans="1:20">
      <c r="A41" s="446"/>
      <c r="B41" s="475"/>
      <c r="C41" s="449"/>
      <c r="D41" s="449"/>
      <c r="E41" s="452"/>
      <c r="F41" s="452"/>
      <c r="G41" s="452"/>
      <c r="H41" s="458"/>
      <c r="I41" s="461"/>
      <c r="J41" s="470"/>
      <c r="K41" s="467"/>
      <c r="L41" s="467"/>
      <c r="M41" s="464"/>
      <c r="N41" s="467"/>
      <c r="O41" s="455"/>
      <c r="P41" s="455"/>
      <c r="Q41" s="455"/>
      <c r="R41" s="455"/>
      <c r="S41" s="455"/>
      <c r="T41" s="455"/>
    </row>
    <row r="42" spans="1:20">
      <c r="A42" s="446"/>
      <c r="B42" s="475"/>
      <c r="C42" s="449"/>
      <c r="D42" s="449"/>
      <c r="E42" s="452"/>
      <c r="F42" s="452"/>
      <c r="G42" s="452"/>
      <c r="H42" s="458"/>
      <c r="I42" s="461"/>
      <c r="J42" s="470"/>
      <c r="K42" s="467"/>
      <c r="L42" s="467"/>
      <c r="M42" s="464"/>
      <c r="N42" s="467"/>
      <c r="O42" s="455"/>
      <c r="P42" s="455"/>
      <c r="Q42" s="455"/>
      <c r="R42" s="455"/>
      <c r="S42" s="455"/>
      <c r="T42" s="455"/>
    </row>
    <row r="43" spans="1:20">
      <c r="A43" s="446"/>
      <c r="B43" s="475"/>
      <c r="C43" s="449"/>
      <c r="D43" s="449"/>
      <c r="E43" s="452"/>
      <c r="F43" s="452"/>
      <c r="G43" s="452"/>
      <c r="H43" s="458"/>
      <c r="I43" s="461"/>
      <c r="J43" s="470"/>
      <c r="K43" s="467"/>
      <c r="L43" s="467"/>
      <c r="M43" s="464"/>
      <c r="N43" s="467"/>
      <c r="O43" s="455"/>
      <c r="P43" s="455"/>
      <c r="Q43" s="455"/>
      <c r="R43" s="455"/>
      <c r="S43" s="455"/>
      <c r="T43" s="455"/>
    </row>
    <row r="44" spans="1:20" ht="15.75" thickBot="1">
      <c r="A44" s="447"/>
      <c r="B44" s="476"/>
      <c r="C44" s="450"/>
      <c r="D44" s="450"/>
      <c r="E44" s="453"/>
      <c r="F44" s="453"/>
      <c r="G44" s="453"/>
      <c r="H44" s="459"/>
      <c r="I44" s="462"/>
      <c r="J44" s="471"/>
      <c r="K44" s="468"/>
      <c r="L44" s="468"/>
      <c r="M44" s="465"/>
      <c r="N44" s="468"/>
      <c r="O44" s="456"/>
      <c r="P44" s="456"/>
      <c r="Q44" s="456"/>
      <c r="R44" s="456"/>
      <c r="S44" s="456"/>
      <c r="T44" s="456"/>
    </row>
    <row r="45" spans="1:20">
      <c r="A45" s="445" t="e">
        <f>'Mapa Final'!#REF!</f>
        <v>#REF!</v>
      </c>
      <c r="B45" s="472" t="e">
        <f>'Mapa Final'!#REF!</f>
        <v>#REF!</v>
      </c>
      <c r="C45" s="448" t="e">
        <f>'Mapa Final'!#REF!</f>
        <v>#REF!</v>
      </c>
      <c r="D45" s="448" t="e">
        <f>'Mapa Final'!#REF!</f>
        <v>#REF!</v>
      </c>
      <c r="E45" s="451" t="e">
        <f>'Mapa Final'!#REF!</f>
        <v>#REF!</v>
      </c>
      <c r="F45" s="451" t="e">
        <f>'Mapa Final'!#REF!</f>
        <v>#REF!</v>
      </c>
      <c r="G45" s="451" t="e">
        <f>'Mapa Final'!#REF!</f>
        <v>#REF!</v>
      </c>
      <c r="H45" s="457" t="e">
        <f>'Mapa Final'!#REF!</f>
        <v>#REF!</v>
      </c>
      <c r="I45" s="460" t="e">
        <f>'Mapa Final'!#REF!</f>
        <v>#REF!</v>
      </c>
      <c r="J45" s="469" t="e">
        <f>'Mapa Final'!#REF!</f>
        <v>#REF!</v>
      </c>
      <c r="K45" s="466" t="e">
        <f>'Mapa Final'!#REF!</f>
        <v>#REF!</v>
      </c>
      <c r="L45" s="466" t="e">
        <f>'Mapa Final'!#REF!</f>
        <v>#REF!</v>
      </c>
      <c r="M45" s="463" t="e">
        <f>'Mapa Final'!#REF!</f>
        <v>#REF!</v>
      </c>
      <c r="N45" s="466" t="e">
        <f>'Mapa Final'!#REF!</f>
        <v>#REF!</v>
      </c>
      <c r="O45" s="454"/>
      <c r="P45" s="454"/>
      <c r="Q45" s="454"/>
      <c r="R45" s="454"/>
      <c r="S45" s="454"/>
      <c r="T45" s="454"/>
    </row>
    <row r="46" spans="1:20">
      <c r="A46" s="446"/>
      <c r="B46" s="475"/>
      <c r="C46" s="449"/>
      <c r="D46" s="449"/>
      <c r="E46" s="452"/>
      <c r="F46" s="452"/>
      <c r="G46" s="452"/>
      <c r="H46" s="458"/>
      <c r="I46" s="461"/>
      <c r="J46" s="470"/>
      <c r="K46" s="467"/>
      <c r="L46" s="467"/>
      <c r="M46" s="464"/>
      <c r="N46" s="467"/>
      <c r="O46" s="455"/>
      <c r="P46" s="455"/>
      <c r="Q46" s="455"/>
      <c r="R46" s="455"/>
      <c r="S46" s="455"/>
      <c r="T46" s="455"/>
    </row>
    <row r="47" spans="1:20">
      <c r="A47" s="446"/>
      <c r="B47" s="475"/>
      <c r="C47" s="449"/>
      <c r="D47" s="449"/>
      <c r="E47" s="452"/>
      <c r="F47" s="452"/>
      <c r="G47" s="452"/>
      <c r="H47" s="458"/>
      <c r="I47" s="461"/>
      <c r="J47" s="470"/>
      <c r="K47" s="467"/>
      <c r="L47" s="467"/>
      <c r="M47" s="464"/>
      <c r="N47" s="467"/>
      <c r="O47" s="455"/>
      <c r="P47" s="455"/>
      <c r="Q47" s="455"/>
      <c r="R47" s="455"/>
      <c r="S47" s="455"/>
      <c r="T47" s="455"/>
    </row>
    <row r="48" spans="1:20">
      <c r="A48" s="446"/>
      <c r="B48" s="475"/>
      <c r="C48" s="449"/>
      <c r="D48" s="449"/>
      <c r="E48" s="452"/>
      <c r="F48" s="452"/>
      <c r="G48" s="452"/>
      <c r="H48" s="458"/>
      <c r="I48" s="461"/>
      <c r="J48" s="470"/>
      <c r="K48" s="467"/>
      <c r="L48" s="467"/>
      <c r="M48" s="464"/>
      <c r="N48" s="467"/>
      <c r="O48" s="455"/>
      <c r="P48" s="455"/>
      <c r="Q48" s="455"/>
      <c r="R48" s="455"/>
      <c r="S48" s="455"/>
      <c r="T48" s="455"/>
    </row>
    <row r="49" spans="1:20" ht="15.75" thickBot="1">
      <c r="A49" s="447"/>
      <c r="B49" s="476"/>
      <c r="C49" s="450"/>
      <c r="D49" s="450"/>
      <c r="E49" s="453"/>
      <c r="F49" s="453"/>
      <c r="G49" s="453"/>
      <c r="H49" s="459"/>
      <c r="I49" s="462"/>
      <c r="J49" s="471"/>
      <c r="K49" s="468"/>
      <c r="L49" s="468"/>
      <c r="M49" s="465"/>
      <c r="N49" s="468"/>
      <c r="O49" s="456"/>
      <c r="P49" s="456"/>
      <c r="Q49" s="456"/>
      <c r="R49" s="456"/>
      <c r="S49" s="456"/>
      <c r="T49" s="456"/>
    </row>
    <row r="50" spans="1:20">
      <c r="A50" s="445" t="e">
        <f>'Mapa Final'!#REF!</f>
        <v>#REF!</v>
      </c>
      <c r="B50" s="472" t="e">
        <f>'Mapa Final'!#REF!</f>
        <v>#REF!</v>
      </c>
      <c r="C50" s="448" t="e">
        <f>'Mapa Final'!#REF!</f>
        <v>#REF!</v>
      </c>
      <c r="D50" s="448" t="e">
        <f>'Mapa Final'!#REF!</f>
        <v>#REF!</v>
      </c>
      <c r="E50" s="451" t="e">
        <f>'Mapa Final'!#REF!</f>
        <v>#REF!</v>
      </c>
      <c r="F50" s="451" t="e">
        <f>'Mapa Final'!#REF!</f>
        <v>#REF!</v>
      </c>
      <c r="G50" s="451" t="e">
        <f>'Mapa Final'!#REF!</f>
        <v>#REF!</v>
      </c>
      <c r="H50" s="457" t="e">
        <f>'Mapa Final'!#REF!</f>
        <v>#REF!</v>
      </c>
      <c r="I50" s="460" t="e">
        <f>'Mapa Final'!#REF!</f>
        <v>#REF!</v>
      </c>
      <c r="J50" s="469" t="e">
        <f>'Mapa Final'!#REF!</f>
        <v>#REF!</v>
      </c>
      <c r="K50" s="466" t="e">
        <f>'Mapa Final'!#REF!</f>
        <v>#REF!</v>
      </c>
      <c r="L50" s="466" t="e">
        <f>'Mapa Final'!#REF!</f>
        <v>#REF!</v>
      </c>
      <c r="M50" s="463" t="e">
        <f>'Mapa Final'!#REF!</f>
        <v>#REF!</v>
      </c>
      <c r="N50" s="466" t="e">
        <f>'Mapa Final'!#REF!</f>
        <v>#REF!</v>
      </c>
      <c r="O50" s="454"/>
      <c r="P50" s="454"/>
      <c r="Q50" s="454"/>
      <c r="R50" s="454"/>
      <c r="S50" s="454"/>
      <c r="T50" s="454"/>
    </row>
    <row r="51" spans="1:20">
      <c r="A51" s="446"/>
      <c r="B51" s="475"/>
      <c r="C51" s="449"/>
      <c r="D51" s="449"/>
      <c r="E51" s="452"/>
      <c r="F51" s="452"/>
      <c r="G51" s="452"/>
      <c r="H51" s="458"/>
      <c r="I51" s="461"/>
      <c r="J51" s="470"/>
      <c r="K51" s="467"/>
      <c r="L51" s="467"/>
      <c r="M51" s="464"/>
      <c r="N51" s="467"/>
      <c r="O51" s="455"/>
      <c r="P51" s="455"/>
      <c r="Q51" s="455"/>
      <c r="R51" s="455"/>
      <c r="S51" s="455"/>
      <c r="T51" s="455"/>
    </row>
    <row r="52" spans="1:20">
      <c r="A52" s="446"/>
      <c r="B52" s="475"/>
      <c r="C52" s="449"/>
      <c r="D52" s="449"/>
      <c r="E52" s="452"/>
      <c r="F52" s="452"/>
      <c r="G52" s="452"/>
      <c r="H52" s="458"/>
      <c r="I52" s="461"/>
      <c r="J52" s="470"/>
      <c r="K52" s="467"/>
      <c r="L52" s="467"/>
      <c r="M52" s="464"/>
      <c r="N52" s="467"/>
      <c r="O52" s="455"/>
      <c r="P52" s="455"/>
      <c r="Q52" s="455"/>
      <c r="R52" s="455"/>
      <c r="S52" s="455"/>
      <c r="T52" s="455"/>
    </row>
    <row r="53" spans="1:20">
      <c r="A53" s="446"/>
      <c r="B53" s="475"/>
      <c r="C53" s="449"/>
      <c r="D53" s="449"/>
      <c r="E53" s="452"/>
      <c r="F53" s="452"/>
      <c r="G53" s="452"/>
      <c r="H53" s="458"/>
      <c r="I53" s="461"/>
      <c r="J53" s="470"/>
      <c r="K53" s="467"/>
      <c r="L53" s="467"/>
      <c r="M53" s="464"/>
      <c r="N53" s="467"/>
      <c r="O53" s="455"/>
      <c r="P53" s="455"/>
      <c r="Q53" s="455"/>
      <c r="R53" s="455"/>
      <c r="S53" s="455"/>
      <c r="T53" s="455"/>
    </row>
    <row r="54" spans="1:20" ht="15.75" thickBot="1">
      <c r="A54" s="447"/>
      <c r="B54" s="476"/>
      <c r="C54" s="450"/>
      <c r="D54" s="450"/>
      <c r="E54" s="453"/>
      <c r="F54" s="453"/>
      <c r="G54" s="453"/>
      <c r="H54" s="459"/>
      <c r="I54" s="462"/>
      <c r="J54" s="471"/>
      <c r="K54" s="468"/>
      <c r="L54" s="468"/>
      <c r="M54" s="465"/>
      <c r="N54" s="468"/>
      <c r="O54" s="456"/>
      <c r="P54" s="456"/>
      <c r="Q54" s="456"/>
      <c r="R54" s="456"/>
      <c r="S54" s="456"/>
      <c r="T54" s="456"/>
    </row>
    <row r="55" spans="1:20">
      <c r="A55" s="445" t="e">
        <f>'Mapa Final'!#REF!</f>
        <v>#REF!</v>
      </c>
      <c r="B55" s="472" t="e">
        <f>'Mapa Final'!#REF!</f>
        <v>#REF!</v>
      </c>
      <c r="C55" s="448" t="e">
        <f>'Mapa Final'!#REF!</f>
        <v>#REF!</v>
      </c>
      <c r="D55" s="448" t="e">
        <f>'Mapa Final'!#REF!</f>
        <v>#REF!</v>
      </c>
      <c r="E55" s="451" t="e">
        <f>'Mapa Final'!#REF!</f>
        <v>#REF!</v>
      </c>
      <c r="F55" s="451" t="e">
        <f>'Mapa Final'!#REF!</f>
        <v>#REF!</v>
      </c>
      <c r="G55" s="451" t="e">
        <f>'Mapa Final'!#REF!</f>
        <v>#REF!</v>
      </c>
      <c r="H55" s="457" t="e">
        <f>'Mapa Final'!#REF!</f>
        <v>#REF!</v>
      </c>
      <c r="I55" s="460" t="e">
        <f>'Mapa Final'!#REF!</f>
        <v>#REF!</v>
      </c>
      <c r="J55" s="469" t="e">
        <f>'Mapa Final'!#REF!</f>
        <v>#REF!</v>
      </c>
      <c r="K55" s="466" t="e">
        <f>'Mapa Final'!#REF!</f>
        <v>#REF!</v>
      </c>
      <c r="L55" s="466" t="e">
        <f>'Mapa Final'!#REF!</f>
        <v>#REF!</v>
      </c>
      <c r="M55" s="463" t="e">
        <f>'Mapa Final'!#REF!</f>
        <v>#REF!</v>
      </c>
      <c r="N55" s="466" t="e">
        <f>'Mapa Final'!#REF!</f>
        <v>#REF!</v>
      </c>
      <c r="O55" s="454"/>
      <c r="P55" s="454"/>
      <c r="Q55" s="454"/>
      <c r="R55" s="454"/>
      <c r="S55" s="454"/>
      <c r="T55" s="454"/>
    </row>
    <row r="56" spans="1:20">
      <c r="A56" s="446"/>
      <c r="B56" s="475"/>
      <c r="C56" s="449"/>
      <c r="D56" s="449"/>
      <c r="E56" s="452"/>
      <c r="F56" s="452"/>
      <c r="G56" s="452"/>
      <c r="H56" s="458"/>
      <c r="I56" s="461"/>
      <c r="J56" s="470"/>
      <c r="K56" s="467"/>
      <c r="L56" s="467"/>
      <c r="M56" s="464"/>
      <c r="N56" s="467"/>
      <c r="O56" s="455"/>
      <c r="P56" s="455"/>
      <c r="Q56" s="455"/>
      <c r="R56" s="455"/>
      <c r="S56" s="455"/>
      <c r="T56" s="455"/>
    </row>
    <row r="57" spans="1:20">
      <c r="A57" s="446"/>
      <c r="B57" s="475"/>
      <c r="C57" s="449"/>
      <c r="D57" s="449"/>
      <c r="E57" s="452"/>
      <c r="F57" s="452"/>
      <c r="G57" s="452"/>
      <c r="H57" s="458"/>
      <c r="I57" s="461"/>
      <c r="J57" s="470"/>
      <c r="K57" s="467"/>
      <c r="L57" s="467"/>
      <c r="M57" s="464"/>
      <c r="N57" s="467"/>
      <c r="O57" s="455"/>
      <c r="P57" s="455"/>
      <c r="Q57" s="455"/>
      <c r="R57" s="455"/>
      <c r="S57" s="455"/>
      <c r="T57" s="455"/>
    </row>
    <row r="58" spans="1:20">
      <c r="A58" s="446"/>
      <c r="B58" s="475"/>
      <c r="C58" s="449"/>
      <c r="D58" s="449"/>
      <c r="E58" s="452"/>
      <c r="F58" s="452"/>
      <c r="G58" s="452"/>
      <c r="H58" s="458"/>
      <c r="I58" s="461"/>
      <c r="J58" s="470"/>
      <c r="K58" s="467"/>
      <c r="L58" s="467"/>
      <c r="M58" s="464"/>
      <c r="N58" s="467"/>
      <c r="O58" s="455"/>
      <c r="P58" s="455"/>
      <c r="Q58" s="455"/>
      <c r="R58" s="455"/>
      <c r="S58" s="455"/>
      <c r="T58" s="455"/>
    </row>
    <row r="59" spans="1:20" ht="15.75" thickBot="1">
      <c r="A59" s="447"/>
      <c r="B59" s="476"/>
      <c r="C59" s="450"/>
      <c r="D59" s="450"/>
      <c r="E59" s="453"/>
      <c r="F59" s="453"/>
      <c r="G59" s="453"/>
      <c r="H59" s="459"/>
      <c r="I59" s="462"/>
      <c r="J59" s="471"/>
      <c r="K59" s="468"/>
      <c r="L59" s="468"/>
      <c r="M59" s="465"/>
      <c r="N59" s="468"/>
      <c r="O59" s="456"/>
      <c r="P59" s="456"/>
      <c r="Q59" s="456"/>
      <c r="R59" s="456"/>
      <c r="S59" s="456"/>
      <c r="T59" s="456"/>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2567" priority="703" operator="containsText" text="3- Moderado">
      <formula>NOT(ISERROR(SEARCH("3- Moderado",A7)))</formula>
    </cfRule>
    <cfRule type="containsText" dxfId="2566" priority="704" operator="containsText" text="6- Moderado">
      <formula>NOT(ISERROR(SEARCH("6- Moderado",A7)))</formula>
    </cfRule>
    <cfRule type="containsText" dxfId="2565" priority="705" operator="containsText" text="4- Moderado">
      <formula>NOT(ISERROR(SEARCH("4- Moderado",A7)))</formula>
    </cfRule>
    <cfRule type="containsText" dxfId="2564" priority="706" operator="containsText" text="3- Bajo">
      <formula>NOT(ISERROR(SEARCH("3- Bajo",A7)))</formula>
    </cfRule>
    <cfRule type="containsText" dxfId="2563" priority="707" operator="containsText" text="4- Bajo">
      <formula>NOT(ISERROR(SEARCH("4- Bajo",A7)))</formula>
    </cfRule>
    <cfRule type="containsText" dxfId="2562" priority="708" operator="containsText" text="1- Bajo">
      <formula>NOT(ISERROR(SEARCH("1- Bajo",A7)))</formula>
    </cfRule>
  </conditionalFormatting>
  <conditionalFormatting sqref="H8:J8">
    <cfRule type="containsText" dxfId="2561" priority="696" operator="containsText" text="3- Moderado">
      <formula>NOT(ISERROR(SEARCH("3- Moderado",H8)))</formula>
    </cfRule>
    <cfRule type="containsText" dxfId="2560" priority="697" operator="containsText" text="6- Moderado">
      <formula>NOT(ISERROR(SEARCH("6- Moderado",H8)))</formula>
    </cfRule>
    <cfRule type="containsText" dxfId="2559" priority="698" operator="containsText" text="4- Moderado">
      <formula>NOT(ISERROR(SEARCH("4- Moderado",H8)))</formula>
    </cfRule>
    <cfRule type="containsText" dxfId="2558" priority="699" operator="containsText" text="3- Bajo">
      <formula>NOT(ISERROR(SEARCH("3- Bajo",H8)))</formula>
    </cfRule>
    <cfRule type="containsText" dxfId="2557" priority="700" operator="containsText" text="4- Bajo">
      <formula>NOT(ISERROR(SEARCH("4- Bajo",H8)))</formula>
    </cfRule>
    <cfRule type="containsText" dxfId="2556" priority="702" operator="containsText" text="1- Bajo">
      <formula>NOT(ISERROR(SEARCH("1- Bajo",H8)))</formula>
    </cfRule>
  </conditionalFormatting>
  <conditionalFormatting sqref="J8 J60:J1048576">
    <cfRule type="containsText" dxfId="2555" priority="685" operator="containsText" text="25- Extremo">
      <formula>NOT(ISERROR(SEARCH("25- Extremo",J8)))</formula>
    </cfRule>
    <cfRule type="containsText" dxfId="2554" priority="686" operator="containsText" text="20- Extremo">
      <formula>NOT(ISERROR(SEARCH("20- Extremo",J8)))</formula>
    </cfRule>
    <cfRule type="containsText" dxfId="2553" priority="687" operator="containsText" text="15- Extremo">
      <formula>NOT(ISERROR(SEARCH("15- Extremo",J8)))</formula>
    </cfRule>
    <cfRule type="containsText" dxfId="2552" priority="688" operator="containsText" text="10- Extremo">
      <formula>NOT(ISERROR(SEARCH("10- Extremo",J8)))</formula>
    </cfRule>
    <cfRule type="containsText" dxfId="2551" priority="689" operator="containsText" text="5- Extremo">
      <formula>NOT(ISERROR(SEARCH("5- Extremo",J8)))</formula>
    </cfRule>
    <cfRule type="containsText" dxfId="2550" priority="690" operator="containsText" text="12- Alto">
      <formula>NOT(ISERROR(SEARCH("12- Alto",J8)))</formula>
    </cfRule>
    <cfRule type="containsText" dxfId="2549" priority="691" operator="containsText" text="10- Alto">
      <formula>NOT(ISERROR(SEARCH("10- Alto",J8)))</formula>
    </cfRule>
    <cfRule type="containsText" dxfId="2548" priority="692" operator="containsText" text="9- Alto">
      <formula>NOT(ISERROR(SEARCH("9- Alto",J8)))</formula>
    </cfRule>
    <cfRule type="containsText" dxfId="2547" priority="693" operator="containsText" text="8- Alto">
      <formula>NOT(ISERROR(SEARCH("8- Alto",J8)))</formula>
    </cfRule>
    <cfRule type="containsText" dxfId="2546" priority="694" operator="containsText" text="5- Alto">
      <formula>NOT(ISERROR(SEARCH("5- Alto",J8)))</formula>
    </cfRule>
    <cfRule type="containsText" dxfId="2545" priority="695" operator="containsText" text="4- Alto">
      <formula>NOT(ISERROR(SEARCH("4- Alto",J8)))</formula>
    </cfRule>
    <cfRule type="containsText" dxfId="2544" priority="701" operator="containsText" text="2- Bajo">
      <formula>NOT(ISERROR(SEARCH("2- Bajo",J8)))</formula>
    </cfRule>
  </conditionalFormatting>
  <conditionalFormatting sqref="K10:L10 K15:L15 K20:L20">
    <cfRule type="containsText" dxfId="2543" priority="679" operator="containsText" text="3- Moderado">
      <formula>NOT(ISERROR(SEARCH("3- Moderado",K10)))</formula>
    </cfRule>
    <cfRule type="containsText" dxfId="2542" priority="680" operator="containsText" text="6- Moderado">
      <formula>NOT(ISERROR(SEARCH("6- Moderado",K10)))</formula>
    </cfRule>
    <cfRule type="containsText" dxfId="2541" priority="681" operator="containsText" text="4- Moderado">
      <formula>NOT(ISERROR(SEARCH("4- Moderado",K10)))</formula>
    </cfRule>
    <cfRule type="containsText" dxfId="2540" priority="682" operator="containsText" text="3- Bajo">
      <formula>NOT(ISERROR(SEARCH("3- Bajo",K10)))</formula>
    </cfRule>
    <cfRule type="containsText" dxfId="2539" priority="683" operator="containsText" text="4- Bajo">
      <formula>NOT(ISERROR(SEARCH("4- Bajo",K10)))</formula>
    </cfRule>
    <cfRule type="containsText" dxfId="2538" priority="684" operator="containsText" text="1- Bajo">
      <formula>NOT(ISERROR(SEARCH("1- Bajo",K10)))</formula>
    </cfRule>
  </conditionalFormatting>
  <conditionalFormatting sqref="H10:I10 H15:I15 H20:I20">
    <cfRule type="containsText" dxfId="2537" priority="673" operator="containsText" text="3- Moderado">
      <formula>NOT(ISERROR(SEARCH("3- Moderado",H10)))</formula>
    </cfRule>
    <cfRule type="containsText" dxfId="2536" priority="674" operator="containsText" text="6- Moderado">
      <formula>NOT(ISERROR(SEARCH("6- Moderado",H10)))</formula>
    </cfRule>
    <cfRule type="containsText" dxfId="2535" priority="675" operator="containsText" text="4- Moderado">
      <formula>NOT(ISERROR(SEARCH("4- Moderado",H10)))</formula>
    </cfRule>
    <cfRule type="containsText" dxfId="2534" priority="676" operator="containsText" text="3- Bajo">
      <formula>NOT(ISERROR(SEARCH("3- Bajo",H10)))</formula>
    </cfRule>
    <cfRule type="containsText" dxfId="2533" priority="677" operator="containsText" text="4- Bajo">
      <formula>NOT(ISERROR(SEARCH("4- Bajo",H10)))</formula>
    </cfRule>
    <cfRule type="containsText" dxfId="2532" priority="678" operator="containsText" text="1- Bajo">
      <formula>NOT(ISERROR(SEARCH("1- Bajo",H10)))</formula>
    </cfRule>
  </conditionalFormatting>
  <conditionalFormatting sqref="A10:E10 E15 A15:B15 B20 B25 B30 B35 B40 B45 B50 B55">
    <cfRule type="containsText" dxfId="2531" priority="667" operator="containsText" text="3- Moderado">
      <formula>NOT(ISERROR(SEARCH("3- Moderado",A10)))</formula>
    </cfRule>
    <cfRule type="containsText" dxfId="2530" priority="668" operator="containsText" text="6- Moderado">
      <formula>NOT(ISERROR(SEARCH("6- Moderado",A10)))</formula>
    </cfRule>
    <cfRule type="containsText" dxfId="2529" priority="669" operator="containsText" text="4- Moderado">
      <formula>NOT(ISERROR(SEARCH("4- Moderado",A10)))</formula>
    </cfRule>
    <cfRule type="containsText" dxfId="2528" priority="670" operator="containsText" text="3- Bajo">
      <formula>NOT(ISERROR(SEARCH("3- Bajo",A10)))</formula>
    </cfRule>
    <cfRule type="containsText" dxfId="2527" priority="671" operator="containsText" text="4- Bajo">
      <formula>NOT(ISERROR(SEARCH("4- Bajo",A10)))</formula>
    </cfRule>
    <cfRule type="containsText" dxfId="2526" priority="672" operator="containsText" text="1- Bajo">
      <formula>NOT(ISERROR(SEARCH("1- Bajo",A10)))</formula>
    </cfRule>
  </conditionalFormatting>
  <conditionalFormatting sqref="F10:G10 F15:G15">
    <cfRule type="containsText" dxfId="2525" priority="661" operator="containsText" text="3- Moderado">
      <formula>NOT(ISERROR(SEARCH("3- Moderado",F10)))</formula>
    </cfRule>
    <cfRule type="containsText" dxfId="2524" priority="662" operator="containsText" text="6- Moderado">
      <formula>NOT(ISERROR(SEARCH("6- Moderado",F10)))</formula>
    </cfRule>
    <cfRule type="containsText" dxfId="2523" priority="663" operator="containsText" text="4- Moderado">
      <formula>NOT(ISERROR(SEARCH("4- Moderado",F10)))</formula>
    </cfRule>
    <cfRule type="containsText" dxfId="2522" priority="664" operator="containsText" text="3- Bajo">
      <formula>NOT(ISERROR(SEARCH("3- Bajo",F10)))</formula>
    </cfRule>
    <cfRule type="containsText" dxfId="2521" priority="665" operator="containsText" text="4- Bajo">
      <formula>NOT(ISERROR(SEARCH("4- Bajo",F10)))</formula>
    </cfRule>
    <cfRule type="containsText" dxfId="2520" priority="666" operator="containsText" text="1- Bajo">
      <formula>NOT(ISERROR(SEARCH("1- Bajo",F10)))</formula>
    </cfRule>
  </conditionalFormatting>
  <conditionalFormatting sqref="K8">
    <cfRule type="containsText" dxfId="2519" priority="655" operator="containsText" text="3- Moderado">
      <formula>NOT(ISERROR(SEARCH("3- Moderado",K8)))</formula>
    </cfRule>
    <cfRule type="containsText" dxfId="2518" priority="656" operator="containsText" text="6- Moderado">
      <formula>NOT(ISERROR(SEARCH("6- Moderado",K8)))</formula>
    </cfRule>
    <cfRule type="containsText" dxfId="2517" priority="657" operator="containsText" text="4- Moderado">
      <formula>NOT(ISERROR(SEARCH("4- Moderado",K8)))</formula>
    </cfRule>
    <cfRule type="containsText" dxfId="2516" priority="658" operator="containsText" text="3- Bajo">
      <formula>NOT(ISERROR(SEARCH("3- Bajo",K8)))</formula>
    </cfRule>
    <cfRule type="containsText" dxfId="2515" priority="659" operator="containsText" text="4- Bajo">
      <formula>NOT(ISERROR(SEARCH("4- Bajo",K8)))</formula>
    </cfRule>
    <cfRule type="containsText" dxfId="2514" priority="660" operator="containsText" text="1- Bajo">
      <formula>NOT(ISERROR(SEARCH("1- Bajo",K8)))</formula>
    </cfRule>
  </conditionalFormatting>
  <conditionalFormatting sqref="L8">
    <cfRule type="containsText" dxfId="2513" priority="649" operator="containsText" text="3- Moderado">
      <formula>NOT(ISERROR(SEARCH("3- Moderado",L8)))</formula>
    </cfRule>
    <cfRule type="containsText" dxfId="2512" priority="650" operator="containsText" text="6- Moderado">
      <formula>NOT(ISERROR(SEARCH("6- Moderado",L8)))</formula>
    </cfRule>
    <cfRule type="containsText" dxfId="2511" priority="651" operator="containsText" text="4- Moderado">
      <formula>NOT(ISERROR(SEARCH("4- Moderado",L8)))</formula>
    </cfRule>
    <cfRule type="containsText" dxfId="2510" priority="652" operator="containsText" text="3- Bajo">
      <formula>NOT(ISERROR(SEARCH("3- Bajo",L8)))</formula>
    </cfRule>
    <cfRule type="containsText" dxfId="2509" priority="653" operator="containsText" text="4- Bajo">
      <formula>NOT(ISERROR(SEARCH("4- Bajo",L8)))</formula>
    </cfRule>
    <cfRule type="containsText" dxfId="2508" priority="654" operator="containsText" text="1- Bajo">
      <formula>NOT(ISERROR(SEARCH("1- Bajo",L8)))</formula>
    </cfRule>
  </conditionalFormatting>
  <conditionalFormatting sqref="M8">
    <cfRule type="containsText" dxfId="2507" priority="643" operator="containsText" text="3- Moderado">
      <formula>NOT(ISERROR(SEARCH("3- Moderado",M8)))</formula>
    </cfRule>
    <cfRule type="containsText" dxfId="2506" priority="644" operator="containsText" text="6- Moderado">
      <formula>NOT(ISERROR(SEARCH("6- Moderado",M8)))</formula>
    </cfRule>
    <cfRule type="containsText" dxfId="2505" priority="645" operator="containsText" text="4- Moderado">
      <formula>NOT(ISERROR(SEARCH("4- Moderado",M8)))</formula>
    </cfRule>
    <cfRule type="containsText" dxfId="2504" priority="646" operator="containsText" text="3- Bajo">
      <formula>NOT(ISERROR(SEARCH("3- Bajo",M8)))</formula>
    </cfRule>
    <cfRule type="containsText" dxfId="2503" priority="647" operator="containsText" text="4- Bajo">
      <formula>NOT(ISERROR(SEARCH("4- Bajo",M8)))</formula>
    </cfRule>
    <cfRule type="containsText" dxfId="2502" priority="648" operator="containsText" text="1- Bajo">
      <formula>NOT(ISERROR(SEARCH("1- Bajo",M8)))</formula>
    </cfRule>
  </conditionalFormatting>
  <conditionalFormatting sqref="J10:J24">
    <cfRule type="containsText" dxfId="2501" priority="638" operator="containsText" text="Bajo">
      <formula>NOT(ISERROR(SEARCH("Bajo",J10)))</formula>
    </cfRule>
    <cfRule type="containsText" dxfId="2500" priority="639" operator="containsText" text="Moderado">
      <formula>NOT(ISERROR(SEARCH("Moderado",J10)))</formula>
    </cfRule>
    <cfRule type="containsText" dxfId="2499" priority="640" operator="containsText" text="Alto">
      <formula>NOT(ISERROR(SEARCH("Alto",J10)))</formula>
    </cfRule>
    <cfRule type="containsText" dxfId="2498"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2497" priority="573" operator="containsText" text="Moderado">
      <formula>NOT(ISERROR(SEARCH("Moderado",M10)))</formula>
    </cfRule>
    <cfRule type="containsText" dxfId="2496" priority="633" operator="containsText" text="Bajo">
      <formula>NOT(ISERROR(SEARCH("Bajo",M10)))</formula>
    </cfRule>
    <cfRule type="containsText" dxfId="2495" priority="634" operator="containsText" text="Moderado">
      <formula>NOT(ISERROR(SEARCH("Moderado",M10)))</formula>
    </cfRule>
    <cfRule type="containsText" dxfId="2494" priority="635" operator="containsText" text="Alto">
      <formula>NOT(ISERROR(SEARCH("Alto",M10)))</formula>
    </cfRule>
    <cfRule type="containsText" dxfId="2493"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2492" priority="627" operator="containsText" text="3- Moderado">
      <formula>NOT(ISERROR(SEARCH("3- Moderado",N10)))</formula>
    </cfRule>
    <cfRule type="containsText" dxfId="2491" priority="628" operator="containsText" text="6- Moderado">
      <formula>NOT(ISERROR(SEARCH("6- Moderado",N10)))</formula>
    </cfRule>
    <cfRule type="containsText" dxfId="2490" priority="629" operator="containsText" text="4- Moderado">
      <formula>NOT(ISERROR(SEARCH("4- Moderado",N10)))</formula>
    </cfRule>
    <cfRule type="containsText" dxfId="2489" priority="630" operator="containsText" text="3- Bajo">
      <formula>NOT(ISERROR(SEARCH("3- Bajo",N10)))</formula>
    </cfRule>
    <cfRule type="containsText" dxfId="2488" priority="631" operator="containsText" text="4- Bajo">
      <formula>NOT(ISERROR(SEARCH("4- Bajo",N10)))</formula>
    </cfRule>
    <cfRule type="containsText" dxfId="2487" priority="632" operator="containsText" text="1- Bajo">
      <formula>NOT(ISERROR(SEARCH("1- Bajo",N10)))</formula>
    </cfRule>
  </conditionalFormatting>
  <conditionalFormatting sqref="H10:H24">
    <cfRule type="containsText" dxfId="2486" priority="574" operator="containsText" text="Muy Alta">
      <formula>NOT(ISERROR(SEARCH("Muy Alta",H10)))</formula>
    </cfRule>
    <cfRule type="containsText" dxfId="2485" priority="575" operator="containsText" text="Alta">
      <formula>NOT(ISERROR(SEARCH("Alta",H10)))</formula>
    </cfRule>
    <cfRule type="containsText" dxfId="2484" priority="576" operator="containsText" text="Muy Alta">
      <formula>NOT(ISERROR(SEARCH("Muy Alta",H10)))</formula>
    </cfRule>
    <cfRule type="containsText" dxfId="2483" priority="581" operator="containsText" text="Muy Baja">
      <formula>NOT(ISERROR(SEARCH("Muy Baja",H10)))</formula>
    </cfRule>
    <cfRule type="containsText" dxfId="2482" priority="582" operator="containsText" text="Baja">
      <formula>NOT(ISERROR(SEARCH("Baja",H10)))</formula>
    </cfRule>
    <cfRule type="containsText" dxfId="2481" priority="583" operator="containsText" text="Media">
      <formula>NOT(ISERROR(SEARCH("Media",H10)))</formula>
    </cfRule>
    <cfRule type="containsText" dxfId="2480" priority="584" operator="containsText" text="Alta">
      <formula>NOT(ISERROR(SEARCH("Alta",H10)))</formula>
    </cfRule>
    <cfRule type="containsText" dxfId="2479" priority="586" operator="containsText" text="Muy Alta">
      <formula>NOT(ISERROR(SEARCH("Muy Alta",H10)))</formula>
    </cfRule>
  </conditionalFormatting>
  <conditionalFormatting sqref="I10:I24">
    <cfRule type="containsText" dxfId="2478" priority="577" operator="containsText" text="Catastrófico">
      <formula>NOT(ISERROR(SEARCH("Catastrófico",I10)))</formula>
    </cfRule>
    <cfRule type="containsText" dxfId="2477" priority="578" operator="containsText" text="Mayor">
      <formula>NOT(ISERROR(SEARCH("Mayor",I10)))</formula>
    </cfRule>
    <cfRule type="containsText" dxfId="2476" priority="579" operator="containsText" text="Menor">
      <formula>NOT(ISERROR(SEARCH("Menor",I10)))</formula>
    </cfRule>
    <cfRule type="containsText" dxfId="2475" priority="580" operator="containsText" text="Leve">
      <formula>NOT(ISERROR(SEARCH("Leve",I10)))</formula>
    </cfRule>
    <cfRule type="containsText" dxfId="2474" priority="585" operator="containsText" text="Moderado">
      <formula>NOT(ISERROR(SEARCH("Moderado",I10)))</formula>
    </cfRule>
  </conditionalFormatting>
  <conditionalFormatting sqref="K10:K24">
    <cfRule type="containsText" dxfId="2473" priority="572" operator="containsText" text="Media">
      <formula>NOT(ISERROR(SEARCH("Media",K10)))</formula>
    </cfRule>
  </conditionalFormatting>
  <conditionalFormatting sqref="L10:L24">
    <cfRule type="containsText" dxfId="2472" priority="571" operator="containsText" text="Moderado">
      <formula>NOT(ISERROR(SEARCH("Moderado",L10)))</formula>
    </cfRule>
  </conditionalFormatting>
  <conditionalFormatting sqref="C15">
    <cfRule type="containsText" dxfId="2471" priority="565" operator="containsText" text="3- Moderado">
      <formula>NOT(ISERROR(SEARCH("3- Moderado",C15)))</formula>
    </cfRule>
    <cfRule type="containsText" dxfId="2470" priority="566" operator="containsText" text="6- Moderado">
      <formula>NOT(ISERROR(SEARCH("6- Moderado",C15)))</formula>
    </cfRule>
    <cfRule type="containsText" dxfId="2469" priority="567" operator="containsText" text="4- Moderado">
      <formula>NOT(ISERROR(SEARCH("4- Moderado",C15)))</formula>
    </cfRule>
    <cfRule type="containsText" dxfId="2468" priority="568" operator="containsText" text="3- Bajo">
      <formula>NOT(ISERROR(SEARCH("3- Bajo",C15)))</formula>
    </cfRule>
    <cfRule type="containsText" dxfId="2467" priority="569" operator="containsText" text="4- Bajo">
      <formula>NOT(ISERROR(SEARCH("4- Bajo",C15)))</formula>
    </cfRule>
    <cfRule type="containsText" dxfId="2466" priority="570" operator="containsText" text="1- Bajo">
      <formula>NOT(ISERROR(SEARCH("1- Bajo",C15)))</formula>
    </cfRule>
  </conditionalFormatting>
  <conditionalFormatting sqref="D15">
    <cfRule type="containsText" dxfId="2465" priority="559" operator="containsText" text="3- Moderado">
      <formula>NOT(ISERROR(SEARCH("3- Moderado",D15)))</formula>
    </cfRule>
    <cfRule type="containsText" dxfId="2464" priority="560" operator="containsText" text="6- Moderado">
      <formula>NOT(ISERROR(SEARCH("6- Moderado",D15)))</formula>
    </cfRule>
    <cfRule type="containsText" dxfId="2463" priority="561" operator="containsText" text="4- Moderado">
      <formula>NOT(ISERROR(SEARCH("4- Moderado",D15)))</formula>
    </cfRule>
    <cfRule type="containsText" dxfId="2462" priority="562" operator="containsText" text="3- Bajo">
      <formula>NOT(ISERROR(SEARCH("3- Bajo",D15)))</formula>
    </cfRule>
    <cfRule type="containsText" dxfId="2461" priority="563" operator="containsText" text="4- Bajo">
      <formula>NOT(ISERROR(SEARCH("4- Bajo",D15)))</formula>
    </cfRule>
    <cfRule type="containsText" dxfId="2460" priority="564" operator="containsText" text="1- Bajo">
      <formula>NOT(ISERROR(SEARCH("1- Bajo",D15)))</formula>
    </cfRule>
  </conditionalFormatting>
  <conditionalFormatting sqref="J10:J24">
    <cfRule type="containsText" dxfId="2459" priority="558" operator="containsText" text="Moderado">
      <formula>NOT(ISERROR(SEARCH("Moderado",J10)))</formula>
    </cfRule>
  </conditionalFormatting>
  <conditionalFormatting sqref="J10:J24">
    <cfRule type="containsText" dxfId="2458" priority="556" operator="containsText" text="Bajo">
      <formula>NOT(ISERROR(SEARCH("Bajo",J10)))</formula>
    </cfRule>
    <cfRule type="containsText" dxfId="2457" priority="557" operator="containsText" text="Extremo">
      <formula>NOT(ISERROR(SEARCH("Extremo",J10)))</formula>
    </cfRule>
  </conditionalFormatting>
  <conditionalFormatting sqref="K10:K24">
    <cfRule type="containsText" dxfId="2456" priority="554" operator="containsText" text="Baja">
      <formula>NOT(ISERROR(SEARCH("Baja",K10)))</formula>
    </cfRule>
    <cfRule type="containsText" dxfId="2455" priority="555" operator="containsText" text="Muy Baja">
      <formula>NOT(ISERROR(SEARCH("Muy Baja",K10)))</formula>
    </cfRule>
  </conditionalFormatting>
  <conditionalFormatting sqref="K10:K24">
    <cfRule type="containsText" dxfId="2454" priority="552" operator="containsText" text="Muy Alta">
      <formula>NOT(ISERROR(SEARCH("Muy Alta",K10)))</formula>
    </cfRule>
    <cfRule type="containsText" dxfId="2453" priority="553" operator="containsText" text="Alta">
      <formula>NOT(ISERROR(SEARCH("Alta",K10)))</formula>
    </cfRule>
  </conditionalFormatting>
  <conditionalFormatting sqref="L10:L24">
    <cfRule type="containsText" dxfId="2452" priority="548" operator="containsText" text="Catastrófico">
      <formula>NOT(ISERROR(SEARCH("Catastrófico",L10)))</formula>
    </cfRule>
    <cfRule type="containsText" dxfId="2451" priority="549" operator="containsText" text="Mayor">
      <formula>NOT(ISERROR(SEARCH("Mayor",L10)))</formula>
    </cfRule>
    <cfRule type="containsText" dxfId="2450" priority="550" operator="containsText" text="Menor">
      <formula>NOT(ISERROR(SEARCH("Menor",L10)))</formula>
    </cfRule>
    <cfRule type="containsText" dxfId="2449" priority="551" operator="containsText" text="Leve">
      <formula>NOT(ISERROR(SEARCH("Leve",L10)))</formula>
    </cfRule>
  </conditionalFormatting>
  <conditionalFormatting sqref="A20 E20">
    <cfRule type="containsText" dxfId="2448" priority="542" operator="containsText" text="3- Moderado">
      <formula>NOT(ISERROR(SEARCH("3- Moderado",A20)))</formula>
    </cfRule>
    <cfRule type="containsText" dxfId="2447" priority="543" operator="containsText" text="6- Moderado">
      <formula>NOT(ISERROR(SEARCH("6- Moderado",A20)))</formula>
    </cfRule>
    <cfRule type="containsText" dxfId="2446" priority="544" operator="containsText" text="4- Moderado">
      <formula>NOT(ISERROR(SEARCH("4- Moderado",A20)))</formula>
    </cfRule>
    <cfRule type="containsText" dxfId="2445" priority="545" operator="containsText" text="3- Bajo">
      <formula>NOT(ISERROR(SEARCH("3- Bajo",A20)))</formula>
    </cfRule>
    <cfRule type="containsText" dxfId="2444" priority="546" operator="containsText" text="4- Bajo">
      <formula>NOT(ISERROR(SEARCH("4- Bajo",A20)))</formula>
    </cfRule>
    <cfRule type="containsText" dxfId="2443" priority="547" operator="containsText" text="1- Bajo">
      <formula>NOT(ISERROR(SEARCH("1- Bajo",A20)))</formula>
    </cfRule>
  </conditionalFormatting>
  <conditionalFormatting sqref="F20:G20">
    <cfRule type="containsText" dxfId="2442" priority="536" operator="containsText" text="3- Moderado">
      <formula>NOT(ISERROR(SEARCH("3- Moderado",F20)))</formula>
    </cfRule>
    <cfRule type="containsText" dxfId="2441" priority="537" operator="containsText" text="6- Moderado">
      <formula>NOT(ISERROR(SEARCH("6- Moderado",F20)))</formula>
    </cfRule>
    <cfRule type="containsText" dxfId="2440" priority="538" operator="containsText" text="4- Moderado">
      <formula>NOT(ISERROR(SEARCH("4- Moderado",F20)))</formula>
    </cfRule>
    <cfRule type="containsText" dxfId="2439" priority="539" operator="containsText" text="3- Bajo">
      <formula>NOT(ISERROR(SEARCH("3- Bajo",F20)))</formula>
    </cfRule>
    <cfRule type="containsText" dxfId="2438" priority="540" operator="containsText" text="4- Bajo">
      <formula>NOT(ISERROR(SEARCH("4- Bajo",F20)))</formula>
    </cfRule>
    <cfRule type="containsText" dxfId="2437" priority="541" operator="containsText" text="1- Bajo">
      <formula>NOT(ISERROR(SEARCH("1- Bajo",F20)))</formula>
    </cfRule>
  </conditionalFormatting>
  <conditionalFormatting sqref="C20">
    <cfRule type="containsText" dxfId="2436" priority="530" operator="containsText" text="3- Moderado">
      <formula>NOT(ISERROR(SEARCH("3- Moderado",C20)))</formula>
    </cfRule>
    <cfRule type="containsText" dxfId="2435" priority="531" operator="containsText" text="6- Moderado">
      <formula>NOT(ISERROR(SEARCH("6- Moderado",C20)))</formula>
    </cfRule>
    <cfRule type="containsText" dxfId="2434" priority="532" operator="containsText" text="4- Moderado">
      <formula>NOT(ISERROR(SEARCH("4- Moderado",C20)))</formula>
    </cfRule>
    <cfRule type="containsText" dxfId="2433" priority="533" operator="containsText" text="3- Bajo">
      <formula>NOT(ISERROR(SEARCH("3- Bajo",C20)))</formula>
    </cfRule>
    <cfRule type="containsText" dxfId="2432" priority="534" operator="containsText" text="4- Bajo">
      <formula>NOT(ISERROR(SEARCH("4- Bajo",C20)))</formula>
    </cfRule>
    <cfRule type="containsText" dxfId="2431" priority="535" operator="containsText" text="1- Bajo">
      <formula>NOT(ISERROR(SEARCH("1- Bajo",C20)))</formula>
    </cfRule>
  </conditionalFormatting>
  <conditionalFormatting sqref="D20">
    <cfRule type="containsText" dxfId="2430" priority="524" operator="containsText" text="3- Moderado">
      <formula>NOT(ISERROR(SEARCH("3- Moderado",D20)))</formula>
    </cfRule>
    <cfRule type="containsText" dxfId="2429" priority="525" operator="containsText" text="6- Moderado">
      <formula>NOT(ISERROR(SEARCH("6- Moderado",D20)))</formula>
    </cfRule>
    <cfRule type="containsText" dxfId="2428" priority="526" operator="containsText" text="4- Moderado">
      <formula>NOT(ISERROR(SEARCH("4- Moderado",D20)))</formula>
    </cfRule>
    <cfRule type="containsText" dxfId="2427" priority="527" operator="containsText" text="3- Bajo">
      <formula>NOT(ISERROR(SEARCH("3- Bajo",D20)))</formula>
    </cfRule>
    <cfRule type="containsText" dxfId="2426" priority="528" operator="containsText" text="4- Bajo">
      <formula>NOT(ISERROR(SEARCH("4- Bajo",D20)))</formula>
    </cfRule>
    <cfRule type="containsText" dxfId="2425" priority="529" operator="containsText" text="1- Bajo">
      <formula>NOT(ISERROR(SEARCH("1- Bajo",D20)))</formula>
    </cfRule>
  </conditionalFormatting>
  <conditionalFormatting sqref="K25:L25">
    <cfRule type="containsText" dxfId="2424" priority="518" operator="containsText" text="3- Moderado">
      <formula>NOT(ISERROR(SEARCH("3- Moderado",K25)))</formula>
    </cfRule>
    <cfRule type="containsText" dxfId="2423" priority="519" operator="containsText" text="6- Moderado">
      <formula>NOT(ISERROR(SEARCH("6- Moderado",K25)))</formula>
    </cfRule>
    <cfRule type="containsText" dxfId="2422" priority="520" operator="containsText" text="4- Moderado">
      <formula>NOT(ISERROR(SEARCH("4- Moderado",K25)))</formula>
    </cfRule>
    <cfRule type="containsText" dxfId="2421" priority="521" operator="containsText" text="3- Bajo">
      <formula>NOT(ISERROR(SEARCH("3- Bajo",K25)))</formula>
    </cfRule>
    <cfRule type="containsText" dxfId="2420" priority="522" operator="containsText" text="4- Bajo">
      <formula>NOT(ISERROR(SEARCH("4- Bajo",K25)))</formula>
    </cfRule>
    <cfRule type="containsText" dxfId="2419" priority="523" operator="containsText" text="1- Bajo">
      <formula>NOT(ISERROR(SEARCH("1- Bajo",K25)))</formula>
    </cfRule>
  </conditionalFormatting>
  <conditionalFormatting sqref="H25:I25">
    <cfRule type="containsText" dxfId="2418" priority="512" operator="containsText" text="3- Moderado">
      <formula>NOT(ISERROR(SEARCH("3- Moderado",H25)))</formula>
    </cfRule>
    <cfRule type="containsText" dxfId="2417" priority="513" operator="containsText" text="6- Moderado">
      <formula>NOT(ISERROR(SEARCH("6- Moderado",H25)))</formula>
    </cfRule>
    <cfRule type="containsText" dxfId="2416" priority="514" operator="containsText" text="4- Moderado">
      <formula>NOT(ISERROR(SEARCH("4- Moderado",H25)))</formula>
    </cfRule>
    <cfRule type="containsText" dxfId="2415" priority="515" operator="containsText" text="3- Bajo">
      <formula>NOT(ISERROR(SEARCH("3- Bajo",H25)))</formula>
    </cfRule>
    <cfRule type="containsText" dxfId="2414" priority="516" operator="containsText" text="4- Bajo">
      <formula>NOT(ISERROR(SEARCH("4- Bajo",H25)))</formula>
    </cfRule>
    <cfRule type="containsText" dxfId="2413" priority="517" operator="containsText" text="1- Bajo">
      <formula>NOT(ISERROR(SEARCH("1- Bajo",H25)))</formula>
    </cfRule>
  </conditionalFormatting>
  <conditionalFormatting sqref="A25 C25:E25">
    <cfRule type="containsText" dxfId="2412" priority="506" operator="containsText" text="3- Moderado">
      <formula>NOT(ISERROR(SEARCH("3- Moderado",A25)))</formula>
    </cfRule>
    <cfRule type="containsText" dxfId="2411" priority="507" operator="containsText" text="6- Moderado">
      <formula>NOT(ISERROR(SEARCH("6- Moderado",A25)))</formula>
    </cfRule>
    <cfRule type="containsText" dxfId="2410" priority="508" operator="containsText" text="4- Moderado">
      <formula>NOT(ISERROR(SEARCH("4- Moderado",A25)))</formula>
    </cfRule>
    <cfRule type="containsText" dxfId="2409" priority="509" operator="containsText" text="3- Bajo">
      <formula>NOT(ISERROR(SEARCH("3- Bajo",A25)))</formula>
    </cfRule>
    <cfRule type="containsText" dxfId="2408" priority="510" operator="containsText" text="4- Bajo">
      <formula>NOT(ISERROR(SEARCH("4- Bajo",A25)))</formula>
    </cfRule>
    <cfRule type="containsText" dxfId="2407" priority="511" operator="containsText" text="1- Bajo">
      <formula>NOT(ISERROR(SEARCH("1- Bajo",A25)))</formula>
    </cfRule>
  </conditionalFormatting>
  <conditionalFormatting sqref="F25:G25">
    <cfRule type="containsText" dxfId="2406" priority="500" operator="containsText" text="3- Moderado">
      <formula>NOT(ISERROR(SEARCH("3- Moderado",F25)))</formula>
    </cfRule>
    <cfRule type="containsText" dxfId="2405" priority="501" operator="containsText" text="6- Moderado">
      <formula>NOT(ISERROR(SEARCH("6- Moderado",F25)))</formula>
    </cfRule>
    <cfRule type="containsText" dxfId="2404" priority="502" operator="containsText" text="4- Moderado">
      <formula>NOT(ISERROR(SEARCH("4- Moderado",F25)))</formula>
    </cfRule>
    <cfRule type="containsText" dxfId="2403" priority="503" operator="containsText" text="3- Bajo">
      <formula>NOT(ISERROR(SEARCH("3- Bajo",F25)))</formula>
    </cfRule>
    <cfRule type="containsText" dxfId="2402" priority="504" operator="containsText" text="4- Bajo">
      <formula>NOT(ISERROR(SEARCH("4- Bajo",F25)))</formula>
    </cfRule>
    <cfRule type="containsText" dxfId="2401" priority="505" operator="containsText" text="1- Bajo">
      <formula>NOT(ISERROR(SEARCH("1- Bajo",F25)))</formula>
    </cfRule>
  </conditionalFormatting>
  <conditionalFormatting sqref="J25:J29">
    <cfRule type="containsText" dxfId="2400" priority="495" operator="containsText" text="Bajo">
      <formula>NOT(ISERROR(SEARCH("Bajo",J25)))</formula>
    </cfRule>
    <cfRule type="containsText" dxfId="2399" priority="496" operator="containsText" text="Moderado">
      <formula>NOT(ISERROR(SEARCH("Moderado",J25)))</formula>
    </cfRule>
    <cfRule type="containsText" dxfId="2398" priority="497" operator="containsText" text="Alto">
      <formula>NOT(ISERROR(SEARCH("Alto",J25)))</formula>
    </cfRule>
    <cfRule type="containsText" dxfId="239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396" priority="470" operator="containsText" text="Moderado">
      <formula>NOT(ISERROR(SEARCH("Moderado",M25)))</formula>
    </cfRule>
    <cfRule type="containsText" dxfId="2395" priority="490" operator="containsText" text="Bajo">
      <formula>NOT(ISERROR(SEARCH("Bajo",M25)))</formula>
    </cfRule>
    <cfRule type="containsText" dxfId="2394" priority="491" operator="containsText" text="Moderado">
      <formula>NOT(ISERROR(SEARCH("Moderado",M25)))</formula>
    </cfRule>
    <cfRule type="containsText" dxfId="2393" priority="492" operator="containsText" text="Alto">
      <formula>NOT(ISERROR(SEARCH("Alto",M25)))</formula>
    </cfRule>
    <cfRule type="containsText" dxfId="239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391" priority="484" operator="containsText" text="3- Moderado">
      <formula>NOT(ISERROR(SEARCH("3- Moderado",N25)))</formula>
    </cfRule>
    <cfRule type="containsText" dxfId="2390" priority="485" operator="containsText" text="6- Moderado">
      <formula>NOT(ISERROR(SEARCH("6- Moderado",N25)))</formula>
    </cfRule>
    <cfRule type="containsText" dxfId="2389" priority="486" operator="containsText" text="4- Moderado">
      <formula>NOT(ISERROR(SEARCH("4- Moderado",N25)))</formula>
    </cfRule>
    <cfRule type="containsText" dxfId="2388" priority="487" operator="containsText" text="3- Bajo">
      <formula>NOT(ISERROR(SEARCH("3- Bajo",N25)))</formula>
    </cfRule>
    <cfRule type="containsText" dxfId="2387" priority="488" operator="containsText" text="4- Bajo">
      <formula>NOT(ISERROR(SEARCH("4- Bajo",N25)))</formula>
    </cfRule>
    <cfRule type="containsText" dxfId="2386" priority="489" operator="containsText" text="1- Bajo">
      <formula>NOT(ISERROR(SEARCH("1- Bajo",N25)))</formula>
    </cfRule>
  </conditionalFormatting>
  <conditionalFormatting sqref="H25:H29">
    <cfRule type="containsText" dxfId="2385" priority="471" operator="containsText" text="Muy Alta">
      <formula>NOT(ISERROR(SEARCH("Muy Alta",H25)))</formula>
    </cfRule>
    <cfRule type="containsText" dxfId="2384" priority="472" operator="containsText" text="Alta">
      <formula>NOT(ISERROR(SEARCH("Alta",H25)))</formula>
    </cfRule>
    <cfRule type="containsText" dxfId="2383" priority="473" operator="containsText" text="Muy Alta">
      <formula>NOT(ISERROR(SEARCH("Muy Alta",H25)))</formula>
    </cfRule>
    <cfRule type="containsText" dxfId="2382" priority="478" operator="containsText" text="Muy Baja">
      <formula>NOT(ISERROR(SEARCH("Muy Baja",H25)))</formula>
    </cfRule>
    <cfRule type="containsText" dxfId="2381" priority="479" operator="containsText" text="Baja">
      <formula>NOT(ISERROR(SEARCH("Baja",H25)))</formula>
    </cfRule>
    <cfRule type="containsText" dxfId="2380" priority="480" operator="containsText" text="Media">
      <formula>NOT(ISERROR(SEARCH("Media",H25)))</formula>
    </cfRule>
    <cfRule type="containsText" dxfId="2379" priority="481" operator="containsText" text="Alta">
      <formula>NOT(ISERROR(SEARCH("Alta",H25)))</formula>
    </cfRule>
    <cfRule type="containsText" dxfId="2378" priority="483" operator="containsText" text="Muy Alta">
      <formula>NOT(ISERROR(SEARCH("Muy Alta",H25)))</formula>
    </cfRule>
  </conditionalFormatting>
  <conditionalFormatting sqref="I25:I29">
    <cfRule type="containsText" dxfId="2377" priority="474" operator="containsText" text="Catastrófico">
      <formula>NOT(ISERROR(SEARCH("Catastrófico",I25)))</formula>
    </cfRule>
    <cfRule type="containsText" dxfId="2376" priority="475" operator="containsText" text="Mayor">
      <formula>NOT(ISERROR(SEARCH("Mayor",I25)))</formula>
    </cfRule>
    <cfRule type="containsText" dxfId="2375" priority="476" operator="containsText" text="Menor">
      <formula>NOT(ISERROR(SEARCH("Menor",I25)))</formula>
    </cfRule>
    <cfRule type="containsText" dxfId="2374" priority="477" operator="containsText" text="Leve">
      <formula>NOT(ISERROR(SEARCH("Leve",I25)))</formula>
    </cfRule>
    <cfRule type="containsText" dxfId="2373" priority="482" operator="containsText" text="Moderado">
      <formula>NOT(ISERROR(SEARCH("Moderado",I25)))</formula>
    </cfRule>
  </conditionalFormatting>
  <conditionalFormatting sqref="K25:K29">
    <cfRule type="containsText" dxfId="2372" priority="469" operator="containsText" text="Media">
      <formula>NOT(ISERROR(SEARCH("Media",K25)))</formula>
    </cfRule>
  </conditionalFormatting>
  <conditionalFormatting sqref="L25:L29">
    <cfRule type="containsText" dxfId="2371" priority="468" operator="containsText" text="Moderado">
      <formula>NOT(ISERROR(SEARCH("Moderado",L25)))</formula>
    </cfRule>
  </conditionalFormatting>
  <conditionalFormatting sqref="J25:J29">
    <cfRule type="containsText" dxfId="2370" priority="467" operator="containsText" text="Moderado">
      <formula>NOT(ISERROR(SEARCH("Moderado",J25)))</formula>
    </cfRule>
  </conditionalFormatting>
  <conditionalFormatting sqref="J25:J29">
    <cfRule type="containsText" dxfId="2369" priority="465" operator="containsText" text="Bajo">
      <formula>NOT(ISERROR(SEARCH("Bajo",J25)))</formula>
    </cfRule>
    <cfRule type="containsText" dxfId="2368" priority="466" operator="containsText" text="Extremo">
      <formula>NOT(ISERROR(SEARCH("Extremo",J25)))</formula>
    </cfRule>
  </conditionalFormatting>
  <conditionalFormatting sqref="K25:K29">
    <cfRule type="containsText" dxfId="2367" priority="463" operator="containsText" text="Baja">
      <formula>NOT(ISERROR(SEARCH("Baja",K25)))</formula>
    </cfRule>
    <cfRule type="containsText" dxfId="2366" priority="464" operator="containsText" text="Muy Baja">
      <formula>NOT(ISERROR(SEARCH("Muy Baja",K25)))</formula>
    </cfRule>
  </conditionalFormatting>
  <conditionalFormatting sqref="K25:K29">
    <cfRule type="containsText" dxfId="2365" priority="461" operator="containsText" text="Muy Alta">
      <formula>NOT(ISERROR(SEARCH("Muy Alta",K25)))</formula>
    </cfRule>
    <cfRule type="containsText" dxfId="2364" priority="462" operator="containsText" text="Alta">
      <formula>NOT(ISERROR(SEARCH("Alta",K25)))</formula>
    </cfRule>
  </conditionalFormatting>
  <conditionalFormatting sqref="L25:L29">
    <cfRule type="containsText" dxfId="2363" priority="457" operator="containsText" text="Catastrófico">
      <formula>NOT(ISERROR(SEARCH("Catastrófico",L25)))</formula>
    </cfRule>
    <cfRule type="containsText" dxfId="2362" priority="458" operator="containsText" text="Mayor">
      <formula>NOT(ISERROR(SEARCH("Mayor",L25)))</formula>
    </cfRule>
    <cfRule type="containsText" dxfId="2361" priority="459" operator="containsText" text="Menor">
      <formula>NOT(ISERROR(SEARCH("Menor",L25)))</formula>
    </cfRule>
    <cfRule type="containsText" dxfId="2360" priority="460" operator="containsText" text="Leve">
      <formula>NOT(ISERROR(SEARCH("Leve",L25)))</formula>
    </cfRule>
  </conditionalFormatting>
  <conditionalFormatting sqref="K30:L30">
    <cfRule type="containsText" dxfId="2359" priority="451" operator="containsText" text="3- Moderado">
      <formula>NOT(ISERROR(SEARCH("3- Moderado",K30)))</formula>
    </cfRule>
    <cfRule type="containsText" dxfId="2358" priority="452" operator="containsText" text="6- Moderado">
      <formula>NOT(ISERROR(SEARCH("6- Moderado",K30)))</formula>
    </cfRule>
    <cfRule type="containsText" dxfId="2357" priority="453" operator="containsText" text="4- Moderado">
      <formula>NOT(ISERROR(SEARCH("4- Moderado",K30)))</formula>
    </cfRule>
    <cfRule type="containsText" dxfId="2356" priority="454" operator="containsText" text="3- Bajo">
      <formula>NOT(ISERROR(SEARCH("3- Bajo",K30)))</formula>
    </cfRule>
    <cfRule type="containsText" dxfId="2355" priority="455" operator="containsText" text="4- Bajo">
      <formula>NOT(ISERROR(SEARCH("4- Bajo",K30)))</formula>
    </cfRule>
    <cfRule type="containsText" dxfId="2354" priority="456" operator="containsText" text="1- Bajo">
      <formula>NOT(ISERROR(SEARCH("1- Bajo",K30)))</formula>
    </cfRule>
  </conditionalFormatting>
  <conditionalFormatting sqref="H30:I30">
    <cfRule type="containsText" dxfId="2353" priority="445" operator="containsText" text="3- Moderado">
      <formula>NOT(ISERROR(SEARCH("3- Moderado",H30)))</formula>
    </cfRule>
    <cfRule type="containsText" dxfId="2352" priority="446" operator="containsText" text="6- Moderado">
      <formula>NOT(ISERROR(SEARCH("6- Moderado",H30)))</formula>
    </cfRule>
    <cfRule type="containsText" dxfId="2351" priority="447" operator="containsText" text="4- Moderado">
      <formula>NOT(ISERROR(SEARCH("4- Moderado",H30)))</formula>
    </cfRule>
    <cfRule type="containsText" dxfId="2350" priority="448" operator="containsText" text="3- Bajo">
      <formula>NOT(ISERROR(SEARCH("3- Bajo",H30)))</formula>
    </cfRule>
    <cfRule type="containsText" dxfId="2349" priority="449" operator="containsText" text="4- Bajo">
      <formula>NOT(ISERROR(SEARCH("4- Bajo",H30)))</formula>
    </cfRule>
    <cfRule type="containsText" dxfId="2348" priority="450" operator="containsText" text="1- Bajo">
      <formula>NOT(ISERROR(SEARCH("1- Bajo",H30)))</formula>
    </cfRule>
  </conditionalFormatting>
  <conditionalFormatting sqref="A30 C30:E30">
    <cfRule type="containsText" dxfId="2347" priority="439" operator="containsText" text="3- Moderado">
      <formula>NOT(ISERROR(SEARCH("3- Moderado",A30)))</formula>
    </cfRule>
    <cfRule type="containsText" dxfId="2346" priority="440" operator="containsText" text="6- Moderado">
      <formula>NOT(ISERROR(SEARCH("6- Moderado",A30)))</formula>
    </cfRule>
    <cfRule type="containsText" dxfId="2345" priority="441" operator="containsText" text="4- Moderado">
      <formula>NOT(ISERROR(SEARCH("4- Moderado",A30)))</formula>
    </cfRule>
    <cfRule type="containsText" dxfId="2344" priority="442" operator="containsText" text="3- Bajo">
      <formula>NOT(ISERROR(SEARCH("3- Bajo",A30)))</formula>
    </cfRule>
    <cfRule type="containsText" dxfId="2343" priority="443" operator="containsText" text="4- Bajo">
      <formula>NOT(ISERROR(SEARCH("4- Bajo",A30)))</formula>
    </cfRule>
    <cfRule type="containsText" dxfId="2342" priority="444" operator="containsText" text="1- Bajo">
      <formula>NOT(ISERROR(SEARCH("1- Bajo",A30)))</formula>
    </cfRule>
  </conditionalFormatting>
  <conditionalFormatting sqref="F30:G30">
    <cfRule type="containsText" dxfId="2341" priority="433" operator="containsText" text="3- Moderado">
      <formula>NOT(ISERROR(SEARCH("3- Moderado",F30)))</formula>
    </cfRule>
    <cfRule type="containsText" dxfId="2340" priority="434" operator="containsText" text="6- Moderado">
      <formula>NOT(ISERROR(SEARCH("6- Moderado",F30)))</formula>
    </cfRule>
    <cfRule type="containsText" dxfId="2339" priority="435" operator="containsText" text="4- Moderado">
      <formula>NOT(ISERROR(SEARCH("4- Moderado",F30)))</formula>
    </cfRule>
    <cfRule type="containsText" dxfId="2338" priority="436" operator="containsText" text="3- Bajo">
      <formula>NOT(ISERROR(SEARCH("3- Bajo",F30)))</formula>
    </cfRule>
    <cfRule type="containsText" dxfId="2337" priority="437" operator="containsText" text="4- Bajo">
      <formula>NOT(ISERROR(SEARCH("4- Bajo",F30)))</formula>
    </cfRule>
    <cfRule type="containsText" dxfId="2336" priority="438" operator="containsText" text="1- Bajo">
      <formula>NOT(ISERROR(SEARCH("1- Bajo",F30)))</formula>
    </cfRule>
  </conditionalFormatting>
  <conditionalFormatting sqref="J30:J34">
    <cfRule type="containsText" dxfId="2335" priority="428" operator="containsText" text="Bajo">
      <formula>NOT(ISERROR(SEARCH("Bajo",J30)))</formula>
    </cfRule>
    <cfRule type="containsText" dxfId="2334" priority="429" operator="containsText" text="Moderado">
      <formula>NOT(ISERROR(SEARCH("Moderado",J30)))</formula>
    </cfRule>
    <cfRule type="containsText" dxfId="2333" priority="430" operator="containsText" text="Alto">
      <formula>NOT(ISERROR(SEARCH("Alto",J30)))</formula>
    </cfRule>
    <cfRule type="containsText" dxfId="233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331" priority="403" operator="containsText" text="Moderado">
      <formula>NOT(ISERROR(SEARCH("Moderado",M30)))</formula>
    </cfRule>
    <cfRule type="containsText" dxfId="2330" priority="423" operator="containsText" text="Bajo">
      <formula>NOT(ISERROR(SEARCH("Bajo",M30)))</formula>
    </cfRule>
    <cfRule type="containsText" dxfId="2329" priority="424" operator="containsText" text="Moderado">
      <formula>NOT(ISERROR(SEARCH("Moderado",M30)))</formula>
    </cfRule>
    <cfRule type="containsText" dxfId="2328" priority="425" operator="containsText" text="Alto">
      <formula>NOT(ISERROR(SEARCH("Alto",M30)))</formula>
    </cfRule>
    <cfRule type="containsText" dxfId="232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326" priority="417" operator="containsText" text="3- Moderado">
      <formula>NOT(ISERROR(SEARCH("3- Moderado",N30)))</formula>
    </cfRule>
    <cfRule type="containsText" dxfId="2325" priority="418" operator="containsText" text="6- Moderado">
      <formula>NOT(ISERROR(SEARCH("6- Moderado",N30)))</formula>
    </cfRule>
    <cfRule type="containsText" dxfId="2324" priority="419" operator="containsText" text="4- Moderado">
      <formula>NOT(ISERROR(SEARCH("4- Moderado",N30)))</formula>
    </cfRule>
    <cfRule type="containsText" dxfId="2323" priority="420" operator="containsText" text="3- Bajo">
      <formula>NOT(ISERROR(SEARCH("3- Bajo",N30)))</formula>
    </cfRule>
    <cfRule type="containsText" dxfId="2322" priority="421" operator="containsText" text="4- Bajo">
      <formula>NOT(ISERROR(SEARCH("4- Bajo",N30)))</formula>
    </cfRule>
    <cfRule type="containsText" dxfId="2321" priority="422" operator="containsText" text="1- Bajo">
      <formula>NOT(ISERROR(SEARCH("1- Bajo",N30)))</formula>
    </cfRule>
  </conditionalFormatting>
  <conditionalFormatting sqref="H30:H34">
    <cfRule type="containsText" dxfId="2320" priority="404" operator="containsText" text="Muy Alta">
      <formula>NOT(ISERROR(SEARCH("Muy Alta",H30)))</formula>
    </cfRule>
    <cfRule type="containsText" dxfId="2319" priority="405" operator="containsText" text="Alta">
      <formula>NOT(ISERROR(SEARCH("Alta",H30)))</formula>
    </cfRule>
    <cfRule type="containsText" dxfId="2318" priority="406" operator="containsText" text="Muy Alta">
      <formula>NOT(ISERROR(SEARCH("Muy Alta",H30)))</formula>
    </cfRule>
    <cfRule type="containsText" dxfId="2317" priority="411" operator="containsText" text="Muy Baja">
      <formula>NOT(ISERROR(SEARCH("Muy Baja",H30)))</formula>
    </cfRule>
    <cfRule type="containsText" dxfId="2316" priority="412" operator="containsText" text="Baja">
      <formula>NOT(ISERROR(SEARCH("Baja",H30)))</formula>
    </cfRule>
    <cfRule type="containsText" dxfId="2315" priority="413" operator="containsText" text="Media">
      <formula>NOT(ISERROR(SEARCH("Media",H30)))</formula>
    </cfRule>
    <cfRule type="containsText" dxfId="2314" priority="414" operator="containsText" text="Alta">
      <formula>NOT(ISERROR(SEARCH("Alta",H30)))</formula>
    </cfRule>
    <cfRule type="containsText" dxfId="2313" priority="416" operator="containsText" text="Muy Alta">
      <formula>NOT(ISERROR(SEARCH("Muy Alta",H30)))</formula>
    </cfRule>
  </conditionalFormatting>
  <conditionalFormatting sqref="I30:I34">
    <cfRule type="containsText" dxfId="2312" priority="407" operator="containsText" text="Catastrófico">
      <formula>NOT(ISERROR(SEARCH("Catastrófico",I30)))</formula>
    </cfRule>
    <cfRule type="containsText" dxfId="2311" priority="408" operator="containsText" text="Mayor">
      <formula>NOT(ISERROR(SEARCH("Mayor",I30)))</formula>
    </cfRule>
    <cfRule type="containsText" dxfId="2310" priority="409" operator="containsText" text="Menor">
      <formula>NOT(ISERROR(SEARCH("Menor",I30)))</formula>
    </cfRule>
    <cfRule type="containsText" dxfId="2309" priority="410" operator="containsText" text="Leve">
      <formula>NOT(ISERROR(SEARCH("Leve",I30)))</formula>
    </cfRule>
    <cfRule type="containsText" dxfId="2308" priority="415" operator="containsText" text="Moderado">
      <formula>NOT(ISERROR(SEARCH("Moderado",I30)))</formula>
    </cfRule>
  </conditionalFormatting>
  <conditionalFormatting sqref="K30:K34">
    <cfRule type="containsText" dxfId="2307" priority="402" operator="containsText" text="Media">
      <formula>NOT(ISERROR(SEARCH("Media",K30)))</formula>
    </cfRule>
  </conditionalFormatting>
  <conditionalFormatting sqref="L30:L34">
    <cfRule type="containsText" dxfId="2306" priority="401" operator="containsText" text="Moderado">
      <formula>NOT(ISERROR(SEARCH("Moderado",L30)))</formula>
    </cfRule>
  </conditionalFormatting>
  <conditionalFormatting sqref="J30:J34">
    <cfRule type="containsText" dxfId="2305" priority="400" operator="containsText" text="Moderado">
      <formula>NOT(ISERROR(SEARCH("Moderado",J30)))</formula>
    </cfRule>
  </conditionalFormatting>
  <conditionalFormatting sqref="J30:J34">
    <cfRule type="containsText" dxfId="2304" priority="398" operator="containsText" text="Bajo">
      <formula>NOT(ISERROR(SEARCH("Bajo",J30)))</formula>
    </cfRule>
    <cfRule type="containsText" dxfId="2303" priority="399" operator="containsText" text="Extremo">
      <formula>NOT(ISERROR(SEARCH("Extremo",J30)))</formula>
    </cfRule>
  </conditionalFormatting>
  <conditionalFormatting sqref="K30:K34">
    <cfRule type="containsText" dxfId="2302" priority="396" operator="containsText" text="Baja">
      <formula>NOT(ISERROR(SEARCH("Baja",K30)))</formula>
    </cfRule>
    <cfRule type="containsText" dxfId="2301" priority="397" operator="containsText" text="Muy Baja">
      <formula>NOT(ISERROR(SEARCH("Muy Baja",K30)))</formula>
    </cfRule>
  </conditionalFormatting>
  <conditionalFormatting sqref="K30:K34">
    <cfRule type="containsText" dxfId="2300" priority="394" operator="containsText" text="Muy Alta">
      <formula>NOT(ISERROR(SEARCH("Muy Alta",K30)))</formula>
    </cfRule>
    <cfRule type="containsText" dxfId="2299" priority="395" operator="containsText" text="Alta">
      <formula>NOT(ISERROR(SEARCH("Alta",K30)))</formula>
    </cfRule>
  </conditionalFormatting>
  <conditionalFormatting sqref="L30:L34">
    <cfRule type="containsText" dxfId="2298" priority="390" operator="containsText" text="Catastrófico">
      <formula>NOT(ISERROR(SEARCH("Catastrófico",L30)))</formula>
    </cfRule>
    <cfRule type="containsText" dxfId="2297" priority="391" operator="containsText" text="Mayor">
      <formula>NOT(ISERROR(SEARCH("Mayor",L30)))</formula>
    </cfRule>
    <cfRule type="containsText" dxfId="2296" priority="392" operator="containsText" text="Menor">
      <formula>NOT(ISERROR(SEARCH("Menor",L30)))</formula>
    </cfRule>
    <cfRule type="containsText" dxfId="2295" priority="393" operator="containsText" text="Leve">
      <formula>NOT(ISERROR(SEARCH("Leve",L30)))</formula>
    </cfRule>
  </conditionalFormatting>
  <conditionalFormatting sqref="K35:L35">
    <cfRule type="containsText" dxfId="2294" priority="384" operator="containsText" text="3- Moderado">
      <formula>NOT(ISERROR(SEARCH("3- Moderado",K35)))</formula>
    </cfRule>
    <cfRule type="containsText" dxfId="2293" priority="385" operator="containsText" text="6- Moderado">
      <formula>NOT(ISERROR(SEARCH("6- Moderado",K35)))</formula>
    </cfRule>
    <cfRule type="containsText" dxfId="2292" priority="386" operator="containsText" text="4- Moderado">
      <formula>NOT(ISERROR(SEARCH("4- Moderado",K35)))</formula>
    </cfRule>
    <cfRule type="containsText" dxfId="2291" priority="387" operator="containsText" text="3- Bajo">
      <formula>NOT(ISERROR(SEARCH("3- Bajo",K35)))</formula>
    </cfRule>
    <cfRule type="containsText" dxfId="2290" priority="388" operator="containsText" text="4- Bajo">
      <formula>NOT(ISERROR(SEARCH("4- Bajo",K35)))</formula>
    </cfRule>
    <cfRule type="containsText" dxfId="2289" priority="389" operator="containsText" text="1- Bajo">
      <formula>NOT(ISERROR(SEARCH("1- Bajo",K35)))</formula>
    </cfRule>
  </conditionalFormatting>
  <conditionalFormatting sqref="H35:I35">
    <cfRule type="containsText" dxfId="2288" priority="378" operator="containsText" text="3- Moderado">
      <formula>NOT(ISERROR(SEARCH("3- Moderado",H35)))</formula>
    </cfRule>
    <cfRule type="containsText" dxfId="2287" priority="379" operator="containsText" text="6- Moderado">
      <formula>NOT(ISERROR(SEARCH("6- Moderado",H35)))</formula>
    </cfRule>
    <cfRule type="containsText" dxfId="2286" priority="380" operator="containsText" text="4- Moderado">
      <formula>NOT(ISERROR(SEARCH("4- Moderado",H35)))</formula>
    </cfRule>
    <cfRule type="containsText" dxfId="2285" priority="381" operator="containsText" text="3- Bajo">
      <formula>NOT(ISERROR(SEARCH("3- Bajo",H35)))</formula>
    </cfRule>
    <cfRule type="containsText" dxfId="2284" priority="382" operator="containsText" text="4- Bajo">
      <formula>NOT(ISERROR(SEARCH("4- Bajo",H35)))</formula>
    </cfRule>
    <cfRule type="containsText" dxfId="2283" priority="383" operator="containsText" text="1- Bajo">
      <formula>NOT(ISERROR(SEARCH("1- Bajo",H35)))</formula>
    </cfRule>
  </conditionalFormatting>
  <conditionalFormatting sqref="A35 C35:E35">
    <cfRule type="containsText" dxfId="2282" priority="372" operator="containsText" text="3- Moderado">
      <formula>NOT(ISERROR(SEARCH("3- Moderado",A35)))</formula>
    </cfRule>
    <cfRule type="containsText" dxfId="2281" priority="373" operator="containsText" text="6- Moderado">
      <formula>NOT(ISERROR(SEARCH("6- Moderado",A35)))</formula>
    </cfRule>
    <cfRule type="containsText" dxfId="2280" priority="374" operator="containsText" text="4- Moderado">
      <formula>NOT(ISERROR(SEARCH("4- Moderado",A35)))</formula>
    </cfRule>
    <cfRule type="containsText" dxfId="2279" priority="375" operator="containsText" text="3- Bajo">
      <formula>NOT(ISERROR(SEARCH("3- Bajo",A35)))</formula>
    </cfRule>
    <cfRule type="containsText" dxfId="2278" priority="376" operator="containsText" text="4- Bajo">
      <formula>NOT(ISERROR(SEARCH("4- Bajo",A35)))</formula>
    </cfRule>
    <cfRule type="containsText" dxfId="2277" priority="377" operator="containsText" text="1- Bajo">
      <formula>NOT(ISERROR(SEARCH("1- Bajo",A35)))</formula>
    </cfRule>
  </conditionalFormatting>
  <conditionalFormatting sqref="F35:G35">
    <cfRule type="containsText" dxfId="2276" priority="366" operator="containsText" text="3- Moderado">
      <formula>NOT(ISERROR(SEARCH("3- Moderado",F35)))</formula>
    </cfRule>
    <cfRule type="containsText" dxfId="2275" priority="367" operator="containsText" text="6- Moderado">
      <formula>NOT(ISERROR(SEARCH("6- Moderado",F35)))</formula>
    </cfRule>
    <cfRule type="containsText" dxfId="2274" priority="368" operator="containsText" text="4- Moderado">
      <formula>NOT(ISERROR(SEARCH("4- Moderado",F35)))</formula>
    </cfRule>
    <cfRule type="containsText" dxfId="2273" priority="369" operator="containsText" text="3- Bajo">
      <formula>NOT(ISERROR(SEARCH("3- Bajo",F35)))</formula>
    </cfRule>
    <cfRule type="containsText" dxfId="2272" priority="370" operator="containsText" text="4- Bajo">
      <formula>NOT(ISERROR(SEARCH("4- Bajo",F35)))</formula>
    </cfRule>
    <cfRule type="containsText" dxfId="2271" priority="371" operator="containsText" text="1- Bajo">
      <formula>NOT(ISERROR(SEARCH("1- Bajo",F35)))</formula>
    </cfRule>
  </conditionalFormatting>
  <conditionalFormatting sqref="J35:J39">
    <cfRule type="containsText" dxfId="2270" priority="361" operator="containsText" text="Bajo">
      <formula>NOT(ISERROR(SEARCH("Bajo",J35)))</formula>
    </cfRule>
    <cfRule type="containsText" dxfId="2269" priority="362" operator="containsText" text="Moderado">
      <formula>NOT(ISERROR(SEARCH("Moderado",J35)))</formula>
    </cfRule>
    <cfRule type="containsText" dxfId="2268" priority="363" operator="containsText" text="Alto">
      <formula>NOT(ISERROR(SEARCH("Alto",J35)))</formula>
    </cfRule>
    <cfRule type="containsText" dxfId="226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266" priority="336" operator="containsText" text="Moderado">
      <formula>NOT(ISERROR(SEARCH("Moderado",M35)))</formula>
    </cfRule>
    <cfRule type="containsText" dxfId="2265" priority="356" operator="containsText" text="Bajo">
      <formula>NOT(ISERROR(SEARCH("Bajo",M35)))</formula>
    </cfRule>
    <cfRule type="containsText" dxfId="2264" priority="357" operator="containsText" text="Moderado">
      <formula>NOT(ISERROR(SEARCH("Moderado",M35)))</formula>
    </cfRule>
    <cfRule type="containsText" dxfId="2263" priority="358" operator="containsText" text="Alto">
      <formula>NOT(ISERROR(SEARCH("Alto",M35)))</formula>
    </cfRule>
    <cfRule type="containsText" dxfId="226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261" priority="350" operator="containsText" text="3- Moderado">
      <formula>NOT(ISERROR(SEARCH("3- Moderado",N35)))</formula>
    </cfRule>
    <cfRule type="containsText" dxfId="2260" priority="351" operator="containsText" text="6- Moderado">
      <formula>NOT(ISERROR(SEARCH("6- Moderado",N35)))</formula>
    </cfRule>
    <cfRule type="containsText" dxfId="2259" priority="352" operator="containsText" text="4- Moderado">
      <formula>NOT(ISERROR(SEARCH("4- Moderado",N35)))</formula>
    </cfRule>
    <cfRule type="containsText" dxfId="2258" priority="353" operator="containsText" text="3- Bajo">
      <formula>NOT(ISERROR(SEARCH("3- Bajo",N35)))</formula>
    </cfRule>
    <cfRule type="containsText" dxfId="2257" priority="354" operator="containsText" text="4- Bajo">
      <formula>NOT(ISERROR(SEARCH("4- Bajo",N35)))</formula>
    </cfRule>
    <cfRule type="containsText" dxfId="2256" priority="355" operator="containsText" text="1- Bajo">
      <formula>NOT(ISERROR(SEARCH("1- Bajo",N35)))</formula>
    </cfRule>
  </conditionalFormatting>
  <conditionalFormatting sqref="H35:H39">
    <cfRule type="containsText" dxfId="2255" priority="337" operator="containsText" text="Muy Alta">
      <formula>NOT(ISERROR(SEARCH("Muy Alta",H35)))</formula>
    </cfRule>
    <cfRule type="containsText" dxfId="2254" priority="338" operator="containsText" text="Alta">
      <formula>NOT(ISERROR(SEARCH("Alta",H35)))</formula>
    </cfRule>
    <cfRule type="containsText" dxfId="2253" priority="339" operator="containsText" text="Muy Alta">
      <formula>NOT(ISERROR(SEARCH("Muy Alta",H35)))</formula>
    </cfRule>
    <cfRule type="containsText" dxfId="2252" priority="344" operator="containsText" text="Muy Baja">
      <formula>NOT(ISERROR(SEARCH("Muy Baja",H35)))</formula>
    </cfRule>
    <cfRule type="containsText" dxfId="2251" priority="345" operator="containsText" text="Baja">
      <formula>NOT(ISERROR(SEARCH("Baja",H35)))</formula>
    </cfRule>
    <cfRule type="containsText" dxfId="2250" priority="346" operator="containsText" text="Media">
      <formula>NOT(ISERROR(SEARCH("Media",H35)))</formula>
    </cfRule>
    <cfRule type="containsText" dxfId="2249" priority="347" operator="containsText" text="Alta">
      <formula>NOT(ISERROR(SEARCH("Alta",H35)))</formula>
    </cfRule>
    <cfRule type="containsText" dxfId="2248" priority="349" operator="containsText" text="Muy Alta">
      <formula>NOT(ISERROR(SEARCH("Muy Alta",H35)))</formula>
    </cfRule>
  </conditionalFormatting>
  <conditionalFormatting sqref="I35:I39">
    <cfRule type="containsText" dxfId="2247" priority="340" operator="containsText" text="Catastrófico">
      <formula>NOT(ISERROR(SEARCH("Catastrófico",I35)))</formula>
    </cfRule>
    <cfRule type="containsText" dxfId="2246" priority="341" operator="containsText" text="Mayor">
      <formula>NOT(ISERROR(SEARCH("Mayor",I35)))</formula>
    </cfRule>
    <cfRule type="containsText" dxfId="2245" priority="342" operator="containsText" text="Menor">
      <formula>NOT(ISERROR(SEARCH("Menor",I35)))</formula>
    </cfRule>
    <cfRule type="containsText" dxfId="2244" priority="343" operator="containsText" text="Leve">
      <formula>NOT(ISERROR(SEARCH("Leve",I35)))</formula>
    </cfRule>
    <cfRule type="containsText" dxfId="2243" priority="348" operator="containsText" text="Moderado">
      <formula>NOT(ISERROR(SEARCH("Moderado",I35)))</formula>
    </cfRule>
  </conditionalFormatting>
  <conditionalFormatting sqref="K35:K39">
    <cfRule type="containsText" dxfId="2242" priority="335" operator="containsText" text="Media">
      <formula>NOT(ISERROR(SEARCH("Media",K35)))</formula>
    </cfRule>
  </conditionalFormatting>
  <conditionalFormatting sqref="L35:L39">
    <cfRule type="containsText" dxfId="2241" priority="334" operator="containsText" text="Moderado">
      <formula>NOT(ISERROR(SEARCH("Moderado",L35)))</formula>
    </cfRule>
  </conditionalFormatting>
  <conditionalFormatting sqref="J35:J39">
    <cfRule type="containsText" dxfId="2240" priority="333" operator="containsText" text="Moderado">
      <formula>NOT(ISERROR(SEARCH("Moderado",J35)))</formula>
    </cfRule>
  </conditionalFormatting>
  <conditionalFormatting sqref="J35:J39">
    <cfRule type="containsText" dxfId="2239" priority="331" operator="containsText" text="Bajo">
      <formula>NOT(ISERROR(SEARCH("Bajo",J35)))</formula>
    </cfRule>
    <cfRule type="containsText" dxfId="2238" priority="332" operator="containsText" text="Extremo">
      <formula>NOT(ISERROR(SEARCH("Extremo",J35)))</formula>
    </cfRule>
  </conditionalFormatting>
  <conditionalFormatting sqref="K35:K39">
    <cfRule type="containsText" dxfId="2237" priority="329" operator="containsText" text="Baja">
      <formula>NOT(ISERROR(SEARCH("Baja",K35)))</formula>
    </cfRule>
    <cfRule type="containsText" dxfId="2236" priority="330" operator="containsText" text="Muy Baja">
      <formula>NOT(ISERROR(SEARCH("Muy Baja",K35)))</formula>
    </cfRule>
  </conditionalFormatting>
  <conditionalFormatting sqref="K35:K39">
    <cfRule type="containsText" dxfId="2235" priority="327" operator="containsText" text="Muy Alta">
      <formula>NOT(ISERROR(SEARCH("Muy Alta",K35)))</formula>
    </cfRule>
    <cfRule type="containsText" dxfId="2234" priority="328" operator="containsText" text="Alta">
      <formula>NOT(ISERROR(SEARCH("Alta",K35)))</formula>
    </cfRule>
  </conditionalFormatting>
  <conditionalFormatting sqref="L35:L39">
    <cfRule type="containsText" dxfId="2233" priority="323" operator="containsText" text="Catastrófico">
      <formula>NOT(ISERROR(SEARCH("Catastrófico",L35)))</formula>
    </cfRule>
    <cfRule type="containsText" dxfId="2232" priority="324" operator="containsText" text="Mayor">
      <formula>NOT(ISERROR(SEARCH("Mayor",L35)))</formula>
    </cfRule>
    <cfRule type="containsText" dxfId="2231" priority="325" operator="containsText" text="Menor">
      <formula>NOT(ISERROR(SEARCH("Menor",L35)))</formula>
    </cfRule>
    <cfRule type="containsText" dxfId="2230" priority="326" operator="containsText" text="Leve">
      <formula>NOT(ISERROR(SEARCH("Leve",L35)))</formula>
    </cfRule>
  </conditionalFormatting>
  <conditionalFormatting sqref="K40:L40">
    <cfRule type="containsText" dxfId="2229" priority="317" operator="containsText" text="3- Moderado">
      <formula>NOT(ISERROR(SEARCH("3- Moderado",K40)))</formula>
    </cfRule>
    <cfRule type="containsText" dxfId="2228" priority="318" operator="containsText" text="6- Moderado">
      <formula>NOT(ISERROR(SEARCH("6- Moderado",K40)))</formula>
    </cfRule>
    <cfRule type="containsText" dxfId="2227" priority="319" operator="containsText" text="4- Moderado">
      <formula>NOT(ISERROR(SEARCH("4- Moderado",K40)))</formula>
    </cfRule>
    <cfRule type="containsText" dxfId="2226" priority="320" operator="containsText" text="3- Bajo">
      <formula>NOT(ISERROR(SEARCH("3- Bajo",K40)))</formula>
    </cfRule>
    <cfRule type="containsText" dxfId="2225" priority="321" operator="containsText" text="4- Bajo">
      <formula>NOT(ISERROR(SEARCH("4- Bajo",K40)))</formula>
    </cfRule>
    <cfRule type="containsText" dxfId="2224" priority="322" operator="containsText" text="1- Bajo">
      <formula>NOT(ISERROR(SEARCH("1- Bajo",K40)))</formula>
    </cfRule>
  </conditionalFormatting>
  <conditionalFormatting sqref="H40:I40">
    <cfRule type="containsText" dxfId="2223" priority="311" operator="containsText" text="3- Moderado">
      <formula>NOT(ISERROR(SEARCH("3- Moderado",H40)))</formula>
    </cfRule>
    <cfRule type="containsText" dxfId="2222" priority="312" operator="containsText" text="6- Moderado">
      <formula>NOT(ISERROR(SEARCH("6- Moderado",H40)))</formula>
    </cfRule>
    <cfRule type="containsText" dxfId="2221" priority="313" operator="containsText" text="4- Moderado">
      <formula>NOT(ISERROR(SEARCH("4- Moderado",H40)))</formula>
    </cfRule>
    <cfRule type="containsText" dxfId="2220" priority="314" operator="containsText" text="3- Bajo">
      <formula>NOT(ISERROR(SEARCH("3- Bajo",H40)))</formula>
    </cfRule>
    <cfRule type="containsText" dxfId="2219" priority="315" operator="containsText" text="4- Bajo">
      <formula>NOT(ISERROR(SEARCH("4- Bajo",H40)))</formula>
    </cfRule>
    <cfRule type="containsText" dxfId="2218" priority="316" operator="containsText" text="1- Bajo">
      <formula>NOT(ISERROR(SEARCH("1- Bajo",H40)))</formula>
    </cfRule>
  </conditionalFormatting>
  <conditionalFormatting sqref="A40 C40:E40">
    <cfRule type="containsText" dxfId="2217" priority="305" operator="containsText" text="3- Moderado">
      <formula>NOT(ISERROR(SEARCH("3- Moderado",A40)))</formula>
    </cfRule>
    <cfRule type="containsText" dxfId="2216" priority="306" operator="containsText" text="6- Moderado">
      <formula>NOT(ISERROR(SEARCH("6- Moderado",A40)))</formula>
    </cfRule>
    <cfRule type="containsText" dxfId="2215" priority="307" operator="containsText" text="4- Moderado">
      <formula>NOT(ISERROR(SEARCH("4- Moderado",A40)))</formula>
    </cfRule>
    <cfRule type="containsText" dxfId="2214" priority="308" operator="containsText" text="3- Bajo">
      <formula>NOT(ISERROR(SEARCH("3- Bajo",A40)))</formula>
    </cfRule>
    <cfRule type="containsText" dxfId="2213" priority="309" operator="containsText" text="4- Bajo">
      <formula>NOT(ISERROR(SEARCH("4- Bajo",A40)))</formula>
    </cfRule>
    <cfRule type="containsText" dxfId="2212" priority="310" operator="containsText" text="1- Bajo">
      <formula>NOT(ISERROR(SEARCH("1- Bajo",A40)))</formula>
    </cfRule>
  </conditionalFormatting>
  <conditionalFormatting sqref="F40:G40">
    <cfRule type="containsText" dxfId="2211" priority="299" operator="containsText" text="3- Moderado">
      <formula>NOT(ISERROR(SEARCH("3- Moderado",F40)))</formula>
    </cfRule>
    <cfRule type="containsText" dxfId="2210" priority="300" operator="containsText" text="6- Moderado">
      <formula>NOT(ISERROR(SEARCH("6- Moderado",F40)))</formula>
    </cfRule>
    <cfRule type="containsText" dxfId="2209" priority="301" operator="containsText" text="4- Moderado">
      <formula>NOT(ISERROR(SEARCH("4- Moderado",F40)))</formula>
    </cfRule>
    <cfRule type="containsText" dxfId="2208" priority="302" operator="containsText" text="3- Bajo">
      <formula>NOT(ISERROR(SEARCH("3- Bajo",F40)))</formula>
    </cfRule>
    <cfRule type="containsText" dxfId="2207" priority="303" operator="containsText" text="4- Bajo">
      <formula>NOT(ISERROR(SEARCH("4- Bajo",F40)))</formula>
    </cfRule>
    <cfRule type="containsText" dxfId="2206" priority="304" operator="containsText" text="1- Bajo">
      <formula>NOT(ISERROR(SEARCH("1- Bajo",F40)))</formula>
    </cfRule>
  </conditionalFormatting>
  <conditionalFormatting sqref="J40:J44">
    <cfRule type="containsText" dxfId="2205" priority="294" operator="containsText" text="Bajo">
      <formula>NOT(ISERROR(SEARCH("Bajo",J40)))</formula>
    </cfRule>
    <cfRule type="containsText" dxfId="2204" priority="295" operator="containsText" text="Moderado">
      <formula>NOT(ISERROR(SEARCH("Moderado",J40)))</formula>
    </cfRule>
    <cfRule type="containsText" dxfId="2203" priority="296" operator="containsText" text="Alto">
      <formula>NOT(ISERROR(SEARCH("Alto",J40)))</formula>
    </cfRule>
    <cfRule type="containsText" dxfId="220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201" priority="269" operator="containsText" text="Moderado">
      <formula>NOT(ISERROR(SEARCH("Moderado",M40)))</formula>
    </cfRule>
    <cfRule type="containsText" dxfId="2200" priority="289" operator="containsText" text="Bajo">
      <formula>NOT(ISERROR(SEARCH("Bajo",M40)))</formula>
    </cfRule>
    <cfRule type="containsText" dxfId="2199" priority="290" operator="containsText" text="Moderado">
      <formula>NOT(ISERROR(SEARCH("Moderado",M40)))</formula>
    </cfRule>
    <cfRule type="containsText" dxfId="2198" priority="291" operator="containsText" text="Alto">
      <formula>NOT(ISERROR(SEARCH("Alto",M40)))</formula>
    </cfRule>
    <cfRule type="containsText" dxfId="219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196" priority="283" operator="containsText" text="3- Moderado">
      <formula>NOT(ISERROR(SEARCH("3- Moderado",N40)))</formula>
    </cfRule>
    <cfRule type="containsText" dxfId="2195" priority="284" operator="containsText" text="6- Moderado">
      <formula>NOT(ISERROR(SEARCH("6- Moderado",N40)))</formula>
    </cfRule>
    <cfRule type="containsText" dxfId="2194" priority="285" operator="containsText" text="4- Moderado">
      <formula>NOT(ISERROR(SEARCH("4- Moderado",N40)))</formula>
    </cfRule>
    <cfRule type="containsText" dxfId="2193" priority="286" operator="containsText" text="3- Bajo">
      <formula>NOT(ISERROR(SEARCH("3- Bajo",N40)))</formula>
    </cfRule>
    <cfRule type="containsText" dxfId="2192" priority="287" operator="containsText" text="4- Bajo">
      <formula>NOT(ISERROR(SEARCH("4- Bajo",N40)))</formula>
    </cfRule>
    <cfRule type="containsText" dxfId="2191" priority="288" operator="containsText" text="1- Bajo">
      <formula>NOT(ISERROR(SEARCH("1- Bajo",N40)))</formula>
    </cfRule>
  </conditionalFormatting>
  <conditionalFormatting sqref="H40:H44">
    <cfRule type="containsText" dxfId="2190" priority="270" operator="containsText" text="Muy Alta">
      <formula>NOT(ISERROR(SEARCH("Muy Alta",H40)))</formula>
    </cfRule>
    <cfRule type="containsText" dxfId="2189" priority="271" operator="containsText" text="Alta">
      <formula>NOT(ISERROR(SEARCH("Alta",H40)))</formula>
    </cfRule>
    <cfRule type="containsText" dxfId="2188" priority="272" operator="containsText" text="Muy Alta">
      <formula>NOT(ISERROR(SEARCH("Muy Alta",H40)))</formula>
    </cfRule>
    <cfRule type="containsText" dxfId="2187" priority="277" operator="containsText" text="Muy Baja">
      <formula>NOT(ISERROR(SEARCH("Muy Baja",H40)))</formula>
    </cfRule>
    <cfRule type="containsText" dxfId="2186" priority="278" operator="containsText" text="Baja">
      <formula>NOT(ISERROR(SEARCH("Baja",H40)))</formula>
    </cfRule>
    <cfRule type="containsText" dxfId="2185" priority="279" operator="containsText" text="Media">
      <formula>NOT(ISERROR(SEARCH("Media",H40)))</formula>
    </cfRule>
    <cfRule type="containsText" dxfId="2184" priority="280" operator="containsText" text="Alta">
      <formula>NOT(ISERROR(SEARCH("Alta",H40)))</formula>
    </cfRule>
    <cfRule type="containsText" dxfId="2183" priority="282" operator="containsText" text="Muy Alta">
      <formula>NOT(ISERROR(SEARCH("Muy Alta",H40)))</formula>
    </cfRule>
  </conditionalFormatting>
  <conditionalFormatting sqref="I40:I44">
    <cfRule type="containsText" dxfId="2182" priority="273" operator="containsText" text="Catastrófico">
      <formula>NOT(ISERROR(SEARCH("Catastrófico",I40)))</formula>
    </cfRule>
    <cfRule type="containsText" dxfId="2181" priority="274" operator="containsText" text="Mayor">
      <formula>NOT(ISERROR(SEARCH("Mayor",I40)))</formula>
    </cfRule>
    <cfRule type="containsText" dxfId="2180" priority="275" operator="containsText" text="Menor">
      <formula>NOT(ISERROR(SEARCH("Menor",I40)))</formula>
    </cfRule>
    <cfRule type="containsText" dxfId="2179" priority="276" operator="containsText" text="Leve">
      <formula>NOT(ISERROR(SEARCH("Leve",I40)))</formula>
    </cfRule>
    <cfRule type="containsText" dxfId="2178" priority="281" operator="containsText" text="Moderado">
      <formula>NOT(ISERROR(SEARCH("Moderado",I40)))</formula>
    </cfRule>
  </conditionalFormatting>
  <conditionalFormatting sqref="K40:K44">
    <cfRule type="containsText" dxfId="2177" priority="268" operator="containsText" text="Media">
      <formula>NOT(ISERROR(SEARCH("Media",K40)))</formula>
    </cfRule>
  </conditionalFormatting>
  <conditionalFormatting sqref="L40:L44">
    <cfRule type="containsText" dxfId="2176" priority="267" operator="containsText" text="Moderado">
      <formula>NOT(ISERROR(SEARCH("Moderado",L40)))</formula>
    </cfRule>
  </conditionalFormatting>
  <conditionalFormatting sqref="J40:J44">
    <cfRule type="containsText" dxfId="2175" priority="266" operator="containsText" text="Moderado">
      <formula>NOT(ISERROR(SEARCH("Moderado",J40)))</formula>
    </cfRule>
  </conditionalFormatting>
  <conditionalFormatting sqref="J40:J44">
    <cfRule type="containsText" dxfId="2174" priority="264" operator="containsText" text="Bajo">
      <formula>NOT(ISERROR(SEARCH("Bajo",J40)))</formula>
    </cfRule>
    <cfRule type="containsText" dxfId="2173" priority="265" operator="containsText" text="Extremo">
      <formula>NOT(ISERROR(SEARCH("Extremo",J40)))</formula>
    </cfRule>
  </conditionalFormatting>
  <conditionalFormatting sqref="K40:K44">
    <cfRule type="containsText" dxfId="2172" priority="262" operator="containsText" text="Baja">
      <formula>NOT(ISERROR(SEARCH("Baja",K40)))</formula>
    </cfRule>
    <cfRule type="containsText" dxfId="2171" priority="263" operator="containsText" text="Muy Baja">
      <formula>NOT(ISERROR(SEARCH("Muy Baja",K40)))</formula>
    </cfRule>
  </conditionalFormatting>
  <conditionalFormatting sqref="K40:K44">
    <cfRule type="containsText" dxfId="2170" priority="260" operator="containsText" text="Muy Alta">
      <formula>NOT(ISERROR(SEARCH("Muy Alta",K40)))</formula>
    </cfRule>
    <cfRule type="containsText" dxfId="2169" priority="261" operator="containsText" text="Alta">
      <formula>NOT(ISERROR(SEARCH("Alta",K40)))</formula>
    </cfRule>
  </conditionalFormatting>
  <conditionalFormatting sqref="L40:L44">
    <cfRule type="containsText" dxfId="2168" priority="256" operator="containsText" text="Catastrófico">
      <formula>NOT(ISERROR(SEARCH("Catastrófico",L40)))</formula>
    </cfRule>
    <cfRule type="containsText" dxfId="2167" priority="257" operator="containsText" text="Mayor">
      <formula>NOT(ISERROR(SEARCH("Mayor",L40)))</formula>
    </cfRule>
    <cfRule type="containsText" dxfId="2166" priority="258" operator="containsText" text="Menor">
      <formula>NOT(ISERROR(SEARCH("Menor",L40)))</formula>
    </cfRule>
    <cfRule type="containsText" dxfId="2165" priority="259" operator="containsText" text="Leve">
      <formula>NOT(ISERROR(SEARCH("Leve",L40)))</formula>
    </cfRule>
  </conditionalFormatting>
  <conditionalFormatting sqref="K45:L45">
    <cfRule type="containsText" dxfId="2164" priority="250" operator="containsText" text="3- Moderado">
      <formula>NOT(ISERROR(SEARCH("3- Moderado",K45)))</formula>
    </cfRule>
    <cfRule type="containsText" dxfId="2163" priority="251" operator="containsText" text="6- Moderado">
      <formula>NOT(ISERROR(SEARCH("6- Moderado",K45)))</formula>
    </cfRule>
    <cfRule type="containsText" dxfId="2162" priority="252" operator="containsText" text="4- Moderado">
      <formula>NOT(ISERROR(SEARCH("4- Moderado",K45)))</formula>
    </cfRule>
    <cfRule type="containsText" dxfId="2161" priority="253" operator="containsText" text="3- Bajo">
      <formula>NOT(ISERROR(SEARCH("3- Bajo",K45)))</formula>
    </cfRule>
    <cfRule type="containsText" dxfId="2160" priority="254" operator="containsText" text="4- Bajo">
      <formula>NOT(ISERROR(SEARCH("4- Bajo",K45)))</formula>
    </cfRule>
    <cfRule type="containsText" dxfId="2159" priority="255" operator="containsText" text="1- Bajo">
      <formula>NOT(ISERROR(SEARCH("1- Bajo",K45)))</formula>
    </cfRule>
  </conditionalFormatting>
  <conditionalFormatting sqref="H45:I45">
    <cfRule type="containsText" dxfId="2158" priority="244" operator="containsText" text="3- Moderado">
      <formula>NOT(ISERROR(SEARCH("3- Moderado",H45)))</formula>
    </cfRule>
    <cfRule type="containsText" dxfId="2157" priority="245" operator="containsText" text="6- Moderado">
      <formula>NOT(ISERROR(SEARCH("6- Moderado",H45)))</formula>
    </cfRule>
    <cfRule type="containsText" dxfId="2156" priority="246" operator="containsText" text="4- Moderado">
      <formula>NOT(ISERROR(SEARCH("4- Moderado",H45)))</formula>
    </cfRule>
    <cfRule type="containsText" dxfId="2155" priority="247" operator="containsText" text="3- Bajo">
      <formula>NOT(ISERROR(SEARCH("3- Bajo",H45)))</formula>
    </cfRule>
    <cfRule type="containsText" dxfId="2154" priority="248" operator="containsText" text="4- Bajo">
      <formula>NOT(ISERROR(SEARCH("4- Bajo",H45)))</formula>
    </cfRule>
    <cfRule type="containsText" dxfId="2153" priority="249" operator="containsText" text="1- Bajo">
      <formula>NOT(ISERROR(SEARCH("1- Bajo",H45)))</formula>
    </cfRule>
  </conditionalFormatting>
  <conditionalFormatting sqref="A45 C45:E45">
    <cfRule type="containsText" dxfId="2152" priority="238" operator="containsText" text="3- Moderado">
      <formula>NOT(ISERROR(SEARCH("3- Moderado",A45)))</formula>
    </cfRule>
    <cfRule type="containsText" dxfId="2151" priority="239" operator="containsText" text="6- Moderado">
      <formula>NOT(ISERROR(SEARCH("6- Moderado",A45)))</formula>
    </cfRule>
    <cfRule type="containsText" dxfId="2150" priority="240" operator="containsText" text="4- Moderado">
      <formula>NOT(ISERROR(SEARCH("4- Moderado",A45)))</formula>
    </cfRule>
    <cfRule type="containsText" dxfId="2149" priority="241" operator="containsText" text="3- Bajo">
      <formula>NOT(ISERROR(SEARCH("3- Bajo",A45)))</formula>
    </cfRule>
    <cfRule type="containsText" dxfId="2148" priority="242" operator="containsText" text="4- Bajo">
      <formula>NOT(ISERROR(SEARCH("4- Bajo",A45)))</formula>
    </cfRule>
    <cfRule type="containsText" dxfId="2147" priority="243" operator="containsText" text="1- Bajo">
      <formula>NOT(ISERROR(SEARCH("1- Bajo",A45)))</formula>
    </cfRule>
  </conditionalFormatting>
  <conditionalFormatting sqref="F45:G45">
    <cfRule type="containsText" dxfId="2146" priority="232" operator="containsText" text="3- Moderado">
      <formula>NOT(ISERROR(SEARCH("3- Moderado",F45)))</formula>
    </cfRule>
    <cfRule type="containsText" dxfId="2145" priority="233" operator="containsText" text="6- Moderado">
      <formula>NOT(ISERROR(SEARCH("6- Moderado",F45)))</formula>
    </cfRule>
    <cfRule type="containsText" dxfId="2144" priority="234" operator="containsText" text="4- Moderado">
      <formula>NOT(ISERROR(SEARCH("4- Moderado",F45)))</formula>
    </cfRule>
    <cfRule type="containsText" dxfId="2143" priority="235" operator="containsText" text="3- Bajo">
      <formula>NOT(ISERROR(SEARCH("3- Bajo",F45)))</formula>
    </cfRule>
    <cfRule type="containsText" dxfId="2142" priority="236" operator="containsText" text="4- Bajo">
      <formula>NOT(ISERROR(SEARCH("4- Bajo",F45)))</formula>
    </cfRule>
    <cfRule type="containsText" dxfId="2141" priority="237" operator="containsText" text="1- Bajo">
      <formula>NOT(ISERROR(SEARCH("1- Bajo",F45)))</formula>
    </cfRule>
  </conditionalFormatting>
  <conditionalFormatting sqref="J45:J49">
    <cfRule type="containsText" dxfId="2140" priority="227" operator="containsText" text="Bajo">
      <formula>NOT(ISERROR(SEARCH("Bajo",J45)))</formula>
    </cfRule>
    <cfRule type="containsText" dxfId="2139" priority="228" operator="containsText" text="Moderado">
      <formula>NOT(ISERROR(SEARCH("Moderado",J45)))</formula>
    </cfRule>
    <cfRule type="containsText" dxfId="2138" priority="229" operator="containsText" text="Alto">
      <formula>NOT(ISERROR(SEARCH("Alto",J45)))</formula>
    </cfRule>
    <cfRule type="containsText" dxfId="213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136" priority="202" operator="containsText" text="Moderado">
      <formula>NOT(ISERROR(SEARCH("Moderado",M45)))</formula>
    </cfRule>
    <cfRule type="containsText" dxfId="2135" priority="222" operator="containsText" text="Bajo">
      <formula>NOT(ISERROR(SEARCH("Bajo",M45)))</formula>
    </cfRule>
    <cfRule type="containsText" dxfId="2134" priority="223" operator="containsText" text="Moderado">
      <formula>NOT(ISERROR(SEARCH("Moderado",M45)))</formula>
    </cfRule>
    <cfRule type="containsText" dxfId="2133" priority="224" operator="containsText" text="Alto">
      <formula>NOT(ISERROR(SEARCH("Alto",M45)))</formula>
    </cfRule>
    <cfRule type="containsText" dxfId="213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131" priority="216" operator="containsText" text="3- Moderado">
      <formula>NOT(ISERROR(SEARCH("3- Moderado",N45)))</formula>
    </cfRule>
    <cfRule type="containsText" dxfId="2130" priority="217" operator="containsText" text="6- Moderado">
      <formula>NOT(ISERROR(SEARCH("6- Moderado",N45)))</formula>
    </cfRule>
    <cfRule type="containsText" dxfId="2129" priority="218" operator="containsText" text="4- Moderado">
      <formula>NOT(ISERROR(SEARCH("4- Moderado",N45)))</formula>
    </cfRule>
    <cfRule type="containsText" dxfId="2128" priority="219" operator="containsText" text="3- Bajo">
      <formula>NOT(ISERROR(SEARCH("3- Bajo",N45)))</formula>
    </cfRule>
    <cfRule type="containsText" dxfId="2127" priority="220" operator="containsText" text="4- Bajo">
      <formula>NOT(ISERROR(SEARCH("4- Bajo",N45)))</formula>
    </cfRule>
    <cfRule type="containsText" dxfId="2126" priority="221" operator="containsText" text="1- Bajo">
      <formula>NOT(ISERROR(SEARCH("1- Bajo",N45)))</formula>
    </cfRule>
  </conditionalFormatting>
  <conditionalFormatting sqref="H45:H49">
    <cfRule type="containsText" dxfId="2125" priority="203" operator="containsText" text="Muy Alta">
      <formula>NOT(ISERROR(SEARCH("Muy Alta",H45)))</formula>
    </cfRule>
    <cfRule type="containsText" dxfId="2124" priority="204" operator="containsText" text="Alta">
      <formula>NOT(ISERROR(SEARCH("Alta",H45)))</formula>
    </cfRule>
    <cfRule type="containsText" dxfId="2123" priority="205" operator="containsText" text="Muy Alta">
      <formula>NOT(ISERROR(SEARCH("Muy Alta",H45)))</formula>
    </cfRule>
    <cfRule type="containsText" dxfId="2122" priority="210" operator="containsText" text="Muy Baja">
      <formula>NOT(ISERROR(SEARCH("Muy Baja",H45)))</formula>
    </cfRule>
    <cfRule type="containsText" dxfId="2121" priority="211" operator="containsText" text="Baja">
      <formula>NOT(ISERROR(SEARCH("Baja",H45)))</formula>
    </cfRule>
    <cfRule type="containsText" dxfId="2120" priority="212" operator="containsText" text="Media">
      <formula>NOT(ISERROR(SEARCH("Media",H45)))</formula>
    </cfRule>
    <cfRule type="containsText" dxfId="2119" priority="213" operator="containsText" text="Alta">
      <formula>NOT(ISERROR(SEARCH("Alta",H45)))</formula>
    </cfRule>
    <cfRule type="containsText" dxfId="2118" priority="215" operator="containsText" text="Muy Alta">
      <formula>NOT(ISERROR(SEARCH("Muy Alta",H45)))</formula>
    </cfRule>
  </conditionalFormatting>
  <conditionalFormatting sqref="I45:I49">
    <cfRule type="containsText" dxfId="2117" priority="206" operator="containsText" text="Catastrófico">
      <formula>NOT(ISERROR(SEARCH("Catastrófico",I45)))</formula>
    </cfRule>
    <cfRule type="containsText" dxfId="2116" priority="207" operator="containsText" text="Mayor">
      <formula>NOT(ISERROR(SEARCH("Mayor",I45)))</formula>
    </cfRule>
    <cfRule type="containsText" dxfId="2115" priority="208" operator="containsText" text="Menor">
      <formula>NOT(ISERROR(SEARCH("Menor",I45)))</formula>
    </cfRule>
    <cfRule type="containsText" dxfId="2114" priority="209" operator="containsText" text="Leve">
      <formula>NOT(ISERROR(SEARCH("Leve",I45)))</formula>
    </cfRule>
    <cfRule type="containsText" dxfId="2113" priority="214" operator="containsText" text="Moderado">
      <formula>NOT(ISERROR(SEARCH("Moderado",I45)))</formula>
    </cfRule>
  </conditionalFormatting>
  <conditionalFormatting sqref="K45:K49">
    <cfRule type="containsText" dxfId="2112" priority="201" operator="containsText" text="Media">
      <formula>NOT(ISERROR(SEARCH("Media",K45)))</formula>
    </cfRule>
  </conditionalFormatting>
  <conditionalFormatting sqref="L45:L49">
    <cfRule type="containsText" dxfId="2111" priority="200" operator="containsText" text="Moderado">
      <formula>NOT(ISERROR(SEARCH("Moderado",L45)))</formula>
    </cfRule>
  </conditionalFormatting>
  <conditionalFormatting sqref="J45:J49">
    <cfRule type="containsText" dxfId="2110" priority="199" operator="containsText" text="Moderado">
      <formula>NOT(ISERROR(SEARCH("Moderado",J45)))</formula>
    </cfRule>
  </conditionalFormatting>
  <conditionalFormatting sqref="J45:J49">
    <cfRule type="containsText" dxfId="2109" priority="197" operator="containsText" text="Bajo">
      <formula>NOT(ISERROR(SEARCH("Bajo",J45)))</formula>
    </cfRule>
    <cfRule type="containsText" dxfId="2108" priority="198" operator="containsText" text="Extremo">
      <formula>NOT(ISERROR(SEARCH("Extremo",J45)))</formula>
    </cfRule>
  </conditionalFormatting>
  <conditionalFormatting sqref="K45:K49">
    <cfRule type="containsText" dxfId="2107" priority="195" operator="containsText" text="Baja">
      <formula>NOT(ISERROR(SEARCH("Baja",K45)))</formula>
    </cfRule>
    <cfRule type="containsText" dxfId="2106" priority="196" operator="containsText" text="Muy Baja">
      <formula>NOT(ISERROR(SEARCH("Muy Baja",K45)))</formula>
    </cfRule>
  </conditionalFormatting>
  <conditionalFormatting sqref="K45:K49">
    <cfRule type="containsText" dxfId="2105" priority="193" operator="containsText" text="Muy Alta">
      <formula>NOT(ISERROR(SEARCH("Muy Alta",K45)))</formula>
    </cfRule>
    <cfRule type="containsText" dxfId="2104" priority="194" operator="containsText" text="Alta">
      <formula>NOT(ISERROR(SEARCH("Alta",K45)))</formula>
    </cfRule>
  </conditionalFormatting>
  <conditionalFormatting sqref="L45:L49">
    <cfRule type="containsText" dxfId="2103" priority="189" operator="containsText" text="Catastrófico">
      <formula>NOT(ISERROR(SEARCH("Catastrófico",L45)))</formula>
    </cfRule>
    <cfRule type="containsText" dxfId="2102" priority="190" operator="containsText" text="Mayor">
      <formula>NOT(ISERROR(SEARCH("Mayor",L45)))</formula>
    </cfRule>
    <cfRule type="containsText" dxfId="2101" priority="191" operator="containsText" text="Menor">
      <formula>NOT(ISERROR(SEARCH("Menor",L45)))</formula>
    </cfRule>
    <cfRule type="containsText" dxfId="2100" priority="192" operator="containsText" text="Leve">
      <formula>NOT(ISERROR(SEARCH("Leve",L45)))</formula>
    </cfRule>
  </conditionalFormatting>
  <conditionalFormatting sqref="K50:L50">
    <cfRule type="containsText" dxfId="2099" priority="183" operator="containsText" text="3- Moderado">
      <formula>NOT(ISERROR(SEARCH("3- Moderado",K50)))</formula>
    </cfRule>
    <cfRule type="containsText" dxfId="2098" priority="184" operator="containsText" text="6- Moderado">
      <formula>NOT(ISERROR(SEARCH("6- Moderado",K50)))</formula>
    </cfRule>
    <cfRule type="containsText" dxfId="2097" priority="185" operator="containsText" text="4- Moderado">
      <formula>NOT(ISERROR(SEARCH("4- Moderado",K50)))</formula>
    </cfRule>
    <cfRule type="containsText" dxfId="2096" priority="186" operator="containsText" text="3- Bajo">
      <formula>NOT(ISERROR(SEARCH("3- Bajo",K50)))</formula>
    </cfRule>
    <cfRule type="containsText" dxfId="2095" priority="187" operator="containsText" text="4- Bajo">
      <formula>NOT(ISERROR(SEARCH("4- Bajo",K50)))</formula>
    </cfRule>
    <cfRule type="containsText" dxfId="2094" priority="188" operator="containsText" text="1- Bajo">
      <formula>NOT(ISERROR(SEARCH("1- Bajo",K50)))</formula>
    </cfRule>
  </conditionalFormatting>
  <conditionalFormatting sqref="H50:I50">
    <cfRule type="containsText" dxfId="2093" priority="177" operator="containsText" text="3- Moderado">
      <formula>NOT(ISERROR(SEARCH("3- Moderado",H50)))</formula>
    </cfRule>
    <cfRule type="containsText" dxfId="2092" priority="178" operator="containsText" text="6- Moderado">
      <formula>NOT(ISERROR(SEARCH("6- Moderado",H50)))</formula>
    </cfRule>
    <cfRule type="containsText" dxfId="2091" priority="179" operator="containsText" text="4- Moderado">
      <formula>NOT(ISERROR(SEARCH("4- Moderado",H50)))</formula>
    </cfRule>
    <cfRule type="containsText" dxfId="2090" priority="180" operator="containsText" text="3- Bajo">
      <formula>NOT(ISERROR(SEARCH("3- Bajo",H50)))</formula>
    </cfRule>
    <cfRule type="containsText" dxfId="2089" priority="181" operator="containsText" text="4- Bajo">
      <formula>NOT(ISERROR(SEARCH("4- Bajo",H50)))</formula>
    </cfRule>
    <cfRule type="containsText" dxfId="2088" priority="182" operator="containsText" text="1- Bajo">
      <formula>NOT(ISERROR(SEARCH("1- Bajo",H50)))</formula>
    </cfRule>
  </conditionalFormatting>
  <conditionalFormatting sqref="A50 C50:E50">
    <cfRule type="containsText" dxfId="2087" priority="171" operator="containsText" text="3- Moderado">
      <formula>NOT(ISERROR(SEARCH("3- Moderado",A50)))</formula>
    </cfRule>
    <cfRule type="containsText" dxfId="2086" priority="172" operator="containsText" text="6- Moderado">
      <formula>NOT(ISERROR(SEARCH("6- Moderado",A50)))</formula>
    </cfRule>
    <cfRule type="containsText" dxfId="2085" priority="173" operator="containsText" text="4- Moderado">
      <formula>NOT(ISERROR(SEARCH("4- Moderado",A50)))</formula>
    </cfRule>
    <cfRule type="containsText" dxfId="2084" priority="174" operator="containsText" text="3- Bajo">
      <formula>NOT(ISERROR(SEARCH("3- Bajo",A50)))</formula>
    </cfRule>
    <cfRule type="containsText" dxfId="2083" priority="175" operator="containsText" text="4- Bajo">
      <formula>NOT(ISERROR(SEARCH("4- Bajo",A50)))</formula>
    </cfRule>
    <cfRule type="containsText" dxfId="2082" priority="176" operator="containsText" text="1- Bajo">
      <formula>NOT(ISERROR(SEARCH("1- Bajo",A50)))</formula>
    </cfRule>
  </conditionalFormatting>
  <conditionalFormatting sqref="F50:G50">
    <cfRule type="containsText" dxfId="2081" priority="165" operator="containsText" text="3- Moderado">
      <formula>NOT(ISERROR(SEARCH("3- Moderado",F50)))</formula>
    </cfRule>
    <cfRule type="containsText" dxfId="2080" priority="166" operator="containsText" text="6- Moderado">
      <formula>NOT(ISERROR(SEARCH("6- Moderado",F50)))</formula>
    </cfRule>
    <cfRule type="containsText" dxfId="2079" priority="167" operator="containsText" text="4- Moderado">
      <formula>NOT(ISERROR(SEARCH("4- Moderado",F50)))</formula>
    </cfRule>
    <cfRule type="containsText" dxfId="2078" priority="168" operator="containsText" text="3- Bajo">
      <formula>NOT(ISERROR(SEARCH("3- Bajo",F50)))</formula>
    </cfRule>
    <cfRule type="containsText" dxfId="2077" priority="169" operator="containsText" text="4- Bajo">
      <formula>NOT(ISERROR(SEARCH("4- Bajo",F50)))</formula>
    </cfRule>
    <cfRule type="containsText" dxfId="2076" priority="170" operator="containsText" text="1- Bajo">
      <formula>NOT(ISERROR(SEARCH("1- Bajo",F50)))</formula>
    </cfRule>
  </conditionalFormatting>
  <conditionalFormatting sqref="J50:J54">
    <cfRule type="containsText" dxfId="2075" priority="160" operator="containsText" text="Bajo">
      <formula>NOT(ISERROR(SEARCH("Bajo",J50)))</formula>
    </cfRule>
    <cfRule type="containsText" dxfId="2074" priority="161" operator="containsText" text="Moderado">
      <formula>NOT(ISERROR(SEARCH("Moderado",J50)))</formula>
    </cfRule>
    <cfRule type="containsText" dxfId="2073" priority="162" operator="containsText" text="Alto">
      <formula>NOT(ISERROR(SEARCH("Alto",J50)))</formula>
    </cfRule>
    <cfRule type="containsText" dxfId="207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071" priority="135" operator="containsText" text="Moderado">
      <formula>NOT(ISERROR(SEARCH("Moderado",M50)))</formula>
    </cfRule>
    <cfRule type="containsText" dxfId="2070" priority="155" operator="containsText" text="Bajo">
      <formula>NOT(ISERROR(SEARCH("Bajo",M50)))</formula>
    </cfRule>
    <cfRule type="containsText" dxfId="2069" priority="156" operator="containsText" text="Moderado">
      <formula>NOT(ISERROR(SEARCH("Moderado",M50)))</formula>
    </cfRule>
    <cfRule type="containsText" dxfId="2068" priority="157" operator="containsText" text="Alto">
      <formula>NOT(ISERROR(SEARCH("Alto",M50)))</formula>
    </cfRule>
    <cfRule type="containsText" dxfId="206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066" priority="149" operator="containsText" text="3- Moderado">
      <formula>NOT(ISERROR(SEARCH("3- Moderado",N50)))</formula>
    </cfRule>
    <cfRule type="containsText" dxfId="2065" priority="150" operator="containsText" text="6- Moderado">
      <formula>NOT(ISERROR(SEARCH("6- Moderado",N50)))</formula>
    </cfRule>
    <cfRule type="containsText" dxfId="2064" priority="151" operator="containsText" text="4- Moderado">
      <formula>NOT(ISERROR(SEARCH("4- Moderado",N50)))</formula>
    </cfRule>
    <cfRule type="containsText" dxfId="2063" priority="152" operator="containsText" text="3- Bajo">
      <formula>NOT(ISERROR(SEARCH("3- Bajo",N50)))</formula>
    </cfRule>
    <cfRule type="containsText" dxfId="2062" priority="153" operator="containsText" text="4- Bajo">
      <formula>NOT(ISERROR(SEARCH("4- Bajo",N50)))</formula>
    </cfRule>
    <cfRule type="containsText" dxfId="2061" priority="154" operator="containsText" text="1- Bajo">
      <formula>NOT(ISERROR(SEARCH("1- Bajo",N50)))</formula>
    </cfRule>
  </conditionalFormatting>
  <conditionalFormatting sqref="H50:H54">
    <cfRule type="containsText" dxfId="2060" priority="136" operator="containsText" text="Muy Alta">
      <formula>NOT(ISERROR(SEARCH("Muy Alta",H50)))</formula>
    </cfRule>
    <cfRule type="containsText" dxfId="2059" priority="137" operator="containsText" text="Alta">
      <formula>NOT(ISERROR(SEARCH("Alta",H50)))</formula>
    </cfRule>
    <cfRule type="containsText" dxfId="2058" priority="138" operator="containsText" text="Muy Alta">
      <formula>NOT(ISERROR(SEARCH("Muy Alta",H50)))</formula>
    </cfRule>
    <cfRule type="containsText" dxfId="2057" priority="143" operator="containsText" text="Muy Baja">
      <formula>NOT(ISERROR(SEARCH("Muy Baja",H50)))</formula>
    </cfRule>
    <cfRule type="containsText" dxfId="2056" priority="144" operator="containsText" text="Baja">
      <formula>NOT(ISERROR(SEARCH("Baja",H50)))</formula>
    </cfRule>
    <cfRule type="containsText" dxfId="2055" priority="145" operator="containsText" text="Media">
      <formula>NOT(ISERROR(SEARCH("Media",H50)))</formula>
    </cfRule>
    <cfRule type="containsText" dxfId="2054" priority="146" operator="containsText" text="Alta">
      <formula>NOT(ISERROR(SEARCH("Alta",H50)))</formula>
    </cfRule>
    <cfRule type="containsText" dxfId="2053" priority="148" operator="containsText" text="Muy Alta">
      <formula>NOT(ISERROR(SEARCH("Muy Alta",H50)))</formula>
    </cfRule>
  </conditionalFormatting>
  <conditionalFormatting sqref="I50:I54">
    <cfRule type="containsText" dxfId="2052" priority="139" operator="containsText" text="Catastrófico">
      <formula>NOT(ISERROR(SEARCH("Catastrófico",I50)))</formula>
    </cfRule>
    <cfRule type="containsText" dxfId="2051" priority="140" operator="containsText" text="Mayor">
      <formula>NOT(ISERROR(SEARCH("Mayor",I50)))</formula>
    </cfRule>
    <cfRule type="containsText" dxfId="2050" priority="141" operator="containsText" text="Menor">
      <formula>NOT(ISERROR(SEARCH("Menor",I50)))</formula>
    </cfRule>
    <cfRule type="containsText" dxfId="2049" priority="142" operator="containsText" text="Leve">
      <formula>NOT(ISERROR(SEARCH("Leve",I50)))</formula>
    </cfRule>
    <cfRule type="containsText" dxfId="2048" priority="147" operator="containsText" text="Moderado">
      <formula>NOT(ISERROR(SEARCH("Moderado",I50)))</formula>
    </cfRule>
  </conditionalFormatting>
  <conditionalFormatting sqref="K50:K54">
    <cfRule type="containsText" dxfId="2047" priority="134" operator="containsText" text="Media">
      <formula>NOT(ISERROR(SEARCH("Media",K50)))</formula>
    </cfRule>
  </conditionalFormatting>
  <conditionalFormatting sqref="L50:L54">
    <cfRule type="containsText" dxfId="2046" priority="133" operator="containsText" text="Moderado">
      <formula>NOT(ISERROR(SEARCH("Moderado",L50)))</formula>
    </cfRule>
  </conditionalFormatting>
  <conditionalFormatting sqref="J50:J54">
    <cfRule type="containsText" dxfId="2045" priority="132" operator="containsText" text="Moderado">
      <formula>NOT(ISERROR(SEARCH("Moderado",J50)))</formula>
    </cfRule>
  </conditionalFormatting>
  <conditionalFormatting sqref="J50:J54">
    <cfRule type="containsText" dxfId="2044" priority="130" operator="containsText" text="Bajo">
      <formula>NOT(ISERROR(SEARCH("Bajo",J50)))</formula>
    </cfRule>
    <cfRule type="containsText" dxfId="2043" priority="131" operator="containsText" text="Extremo">
      <formula>NOT(ISERROR(SEARCH("Extremo",J50)))</formula>
    </cfRule>
  </conditionalFormatting>
  <conditionalFormatting sqref="K50:K54">
    <cfRule type="containsText" dxfId="2042" priority="128" operator="containsText" text="Baja">
      <formula>NOT(ISERROR(SEARCH("Baja",K50)))</formula>
    </cfRule>
    <cfRule type="containsText" dxfId="2041" priority="129" operator="containsText" text="Muy Baja">
      <formula>NOT(ISERROR(SEARCH("Muy Baja",K50)))</formula>
    </cfRule>
  </conditionalFormatting>
  <conditionalFormatting sqref="K50:K54">
    <cfRule type="containsText" dxfId="2040" priority="126" operator="containsText" text="Muy Alta">
      <formula>NOT(ISERROR(SEARCH("Muy Alta",K50)))</formula>
    </cfRule>
    <cfRule type="containsText" dxfId="2039" priority="127" operator="containsText" text="Alta">
      <formula>NOT(ISERROR(SEARCH("Alta",K50)))</formula>
    </cfRule>
  </conditionalFormatting>
  <conditionalFormatting sqref="L50:L54">
    <cfRule type="containsText" dxfId="2038" priority="122" operator="containsText" text="Catastrófico">
      <formula>NOT(ISERROR(SEARCH("Catastrófico",L50)))</formula>
    </cfRule>
    <cfRule type="containsText" dxfId="2037" priority="123" operator="containsText" text="Mayor">
      <formula>NOT(ISERROR(SEARCH("Mayor",L50)))</formula>
    </cfRule>
    <cfRule type="containsText" dxfId="2036" priority="124" operator="containsText" text="Menor">
      <formula>NOT(ISERROR(SEARCH("Menor",L50)))</formula>
    </cfRule>
    <cfRule type="containsText" dxfId="2035" priority="125" operator="containsText" text="Leve">
      <formula>NOT(ISERROR(SEARCH("Leve",L50)))</formula>
    </cfRule>
  </conditionalFormatting>
  <conditionalFormatting sqref="K55:L55">
    <cfRule type="containsText" dxfId="2034" priority="116" operator="containsText" text="3- Moderado">
      <formula>NOT(ISERROR(SEARCH("3- Moderado",K55)))</formula>
    </cfRule>
    <cfRule type="containsText" dxfId="2033" priority="117" operator="containsText" text="6- Moderado">
      <formula>NOT(ISERROR(SEARCH("6- Moderado",K55)))</formula>
    </cfRule>
    <cfRule type="containsText" dxfId="2032" priority="118" operator="containsText" text="4- Moderado">
      <formula>NOT(ISERROR(SEARCH("4- Moderado",K55)))</formula>
    </cfRule>
    <cfRule type="containsText" dxfId="2031" priority="119" operator="containsText" text="3- Bajo">
      <formula>NOT(ISERROR(SEARCH("3- Bajo",K55)))</formula>
    </cfRule>
    <cfRule type="containsText" dxfId="2030" priority="120" operator="containsText" text="4- Bajo">
      <formula>NOT(ISERROR(SEARCH("4- Bajo",K55)))</formula>
    </cfRule>
    <cfRule type="containsText" dxfId="2029" priority="121" operator="containsText" text="1- Bajo">
      <formula>NOT(ISERROR(SEARCH("1- Bajo",K55)))</formula>
    </cfRule>
  </conditionalFormatting>
  <conditionalFormatting sqref="H55:I55">
    <cfRule type="containsText" dxfId="2028" priority="110" operator="containsText" text="3- Moderado">
      <formula>NOT(ISERROR(SEARCH("3- Moderado",H55)))</formula>
    </cfRule>
    <cfRule type="containsText" dxfId="2027" priority="111" operator="containsText" text="6- Moderado">
      <formula>NOT(ISERROR(SEARCH("6- Moderado",H55)))</formula>
    </cfRule>
    <cfRule type="containsText" dxfId="2026" priority="112" operator="containsText" text="4- Moderado">
      <formula>NOT(ISERROR(SEARCH("4- Moderado",H55)))</formula>
    </cfRule>
    <cfRule type="containsText" dxfId="2025" priority="113" operator="containsText" text="3- Bajo">
      <formula>NOT(ISERROR(SEARCH("3- Bajo",H55)))</formula>
    </cfRule>
    <cfRule type="containsText" dxfId="2024" priority="114" operator="containsText" text="4- Bajo">
      <formula>NOT(ISERROR(SEARCH("4- Bajo",H55)))</formula>
    </cfRule>
    <cfRule type="containsText" dxfId="2023" priority="115" operator="containsText" text="1- Bajo">
      <formula>NOT(ISERROR(SEARCH("1- Bajo",H55)))</formula>
    </cfRule>
  </conditionalFormatting>
  <conditionalFormatting sqref="A55 C55:E55">
    <cfRule type="containsText" dxfId="2022" priority="104" operator="containsText" text="3- Moderado">
      <formula>NOT(ISERROR(SEARCH("3- Moderado",A55)))</formula>
    </cfRule>
    <cfRule type="containsText" dxfId="2021" priority="105" operator="containsText" text="6- Moderado">
      <formula>NOT(ISERROR(SEARCH("6- Moderado",A55)))</formula>
    </cfRule>
    <cfRule type="containsText" dxfId="2020" priority="106" operator="containsText" text="4- Moderado">
      <formula>NOT(ISERROR(SEARCH("4- Moderado",A55)))</formula>
    </cfRule>
    <cfRule type="containsText" dxfId="2019" priority="107" operator="containsText" text="3- Bajo">
      <formula>NOT(ISERROR(SEARCH("3- Bajo",A55)))</formula>
    </cfRule>
    <cfRule type="containsText" dxfId="2018" priority="108" operator="containsText" text="4- Bajo">
      <formula>NOT(ISERROR(SEARCH("4- Bajo",A55)))</formula>
    </cfRule>
    <cfRule type="containsText" dxfId="2017" priority="109" operator="containsText" text="1- Bajo">
      <formula>NOT(ISERROR(SEARCH("1- Bajo",A55)))</formula>
    </cfRule>
  </conditionalFormatting>
  <conditionalFormatting sqref="F55:G55">
    <cfRule type="containsText" dxfId="2016" priority="98" operator="containsText" text="3- Moderado">
      <formula>NOT(ISERROR(SEARCH("3- Moderado",F55)))</formula>
    </cfRule>
    <cfRule type="containsText" dxfId="2015" priority="99" operator="containsText" text="6- Moderado">
      <formula>NOT(ISERROR(SEARCH("6- Moderado",F55)))</formula>
    </cfRule>
    <cfRule type="containsText" dxfId="2014" priority="100" operator="containsText" text="4- Moderado">
      <formula>NOT(ISERROR(SEARCH("4- Moderado",F55)))</formula>
    </cfRule>
    <cfRule type="containsText" dxfId="2013" priority="101" operator="containsText" text="3- Bajo">
      <formula>NOT(ISERROR(SEARCH("3- Bajo",F55)))</formula>
    </cfRule>
    <cfRule type="containsText" dxfId="2012" priority="102" operator="containsText" text="4- Bajo">
      <formula>NOT(ISERROR(SEARCH("4- Bajo",F55)))</formula>
    </cfRule>
    <cfRule type="containsText" dxfId="2011" priority="103" operator="containsText" text="1- Bajo">
      <formula>NOT(ISERROR(SEARCH("1- Bajo",F55)))</formula>
    </cfRule>
  </conditionalFormatting>
  <conditionalFormatting sqref="J55:J59">
    <cfRule type="containsText" dxfId="2010" priority="93" operator="containsText" text="Bajo">
      <formula>NOT(ISERROR(SEARCH("Bajo",J55)))</formula>
    </cfRule>
    <cfRule type="containsText" dxfId="2009" priority="94" operator="containsText" text="Moderado">
      <formula>NOT(ISERROR(SEARCH("Moderado",J55)))</formula>
    </cfRule>
    <cfRule type="containsText" dxfId="2008" priority="95" operator="containsText" text="Alto">
      <formula>NOT(ISERROR(SEARCH("Alto",J55)))</formula>
    </cfRule>
    <cfRule type="containsText" dxfId="200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006" priority="68" operator="containsText" text="Moderado">
      <formula>NOT(ISERROR(SEARCH("Moderado",M55)))</formula>
    </cfRule>
    <cfRule type="containsText" dxfId="2005" priority="88" operator="containsText" text="Bajo">
      <formula>NOT(ISERROR(SEARCH("Bajo",M55)))</formula>
    </cfRule>
    <cfRule type="containsText" dxfId="2004" priority="89" operator="containsText" text="Moderado">
      <formula>NOT(ISERROR(SEARCH("Moderado",M55)))</formula>
    </cfRule>
    <cfRule type="containsText" dxfId="2003" priority="90" operator="containsText" text="Alto">
      <formula>NOT(ISERROR(SEARCH("Alto",M55)))</formula>
    </cfRule>
    <cfRule type="containsText" dxfId="200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2001" priority="82" operator="containsText" text="3- Moderado">
      <formula>NOT(ISERROR(SEARCH("3- Moderado",N55)))</formula>
    </cfRule>
    <cfRule type="containsText" dxfId="2000" priority="83" operator="containsText" text="6- Moderado">
      <formula>NOT(ISERROR(SEARCH("6- Moderado",N55)))</formula>
    </cfRule>
    <cfRule type="containsText" dxfId="1999" priority="84" operator="containsText" text="4- Moderado">
      <formula>NOT(ISERROR(SEARCH("4- Moderado",N55)))</formula>
    </cfRule>
    <cfRule type="containsText" dxfId="1998" priority="85" operator="containsText" text="3- Bajo">
      <formula>NOT(ISERROR(SEARCH("3- Bajo",N55)))</formula>
    </cfRule>
    <cfRule type="containsText" dxfId="1997" priority="86" operator="containsText" text="4- Bajo">
      <formula>NOT(ISERROR(SEARCH("4- Bajo",N55)))</formula>
    </cfRule>
    <cfRule type="containsText" dxfId="1996" priority="87" operator="containsText" text="1- Bajo">
      <formula>NOT(ISERROR(SEARCH("1- Bajo",N55)))</formula>
    </cfRule>
  </conditionalFormatting>
  <conditionalFormatting sqref="H55:H59">
    <cfRule type="containsText" dxfId="1995" priority="69" operator="containsText" text="Muy Alta">
      <formula>NOT(ISERROR(SEARCH("Muy Alta",H55)))</formula>
    </cfRule>
    <cfRule type="containsText" dxfId="1994" priority="70" operator="containsText" text="Alta">
      <formula>NOT(ISERROR(SEARCH("Alta",H55)))</formula>
    </cfRule>
    <cfRule type="containsText" dxfId="1993" priority="71" operator="containsText" text="Muy Alta">
      <formula>NOT(ISERROR(SEARCH("Muy Alta",H55)))</formula>
    </cfRule>
    <cfRule type="containsText" dxfId="1992" priority="76" operator="containsText" text="Muy Baja">
      <formula>NOT(ISERROR(SEARCH("Muy Baja",H55)))</formula>
    </cfRule>
    <cfRule type="containsText" dxfId="1991" priority="77" operator="containsText" text="Baja">
      <formula>NOT(ISERROR(SEARCH("Baja",H55)))</formula>
    </cfRule>
    <cfRule type="containsText" dxfId="1990" priority="78" operator="containsText" text="Media">
      <formula>NOT(ISERROR(SEARCH("Media",H55)))</formula>
    </cfRule>
    <cfRule type="containsText" dxfId="1989" priority="79" operator="containsText" text="Alta">
      <formula>NOT(ISERROR(SEARCH("Alta",H55)))</formula>
    </cfRule>
    <cfRule type="containsText" dxfId="1988" priority="81" operator="containsText" text="Muy Alta">
      <formula>NOT(ISERROR(SEARCH("Muy Alta",H55)))</formula>
    </cfRule>
  </conditionalFormatting>
  <conditionalFormatting sqref="I55:I59">
    <cfRule type="containsText" dxfId="1987" priority="72" operator="containsText" text="Catastrófico">
      <formula>NOT(ISERROR(SEARCH("Catastrófico",I55)))</formula>
    </cfRule>
    <cfRule type="containsText" dxfId="1986" priority="73" operator="containsText" text="Mayor">
      <formula>NOT(ISERROR(SEARCH("Mayor",I55)))</formula>
    </cfRule>
    <cfRule type="containsText" dxfId="1985" priority="74" operator="containsText" text="Menor">
      <formula>NOT(ISERROR(SEARCH("Menor",I55)))</formula>
    </cfRule>
    <cfRule type="containsText" dxfId="1984" priority="75" operator="containsText" text="Leve">
      <formula>NOT(ISERROR(SEARCH("Leve",I55)))</formula>
    </cfRule>
    <cfRule type="containsText" dxfId="1983" priority="80" operator="containsText" text="Moderado">
      <formula>NOT(ISERROR(SEARCH("Moderado",I55)))</formula>
    </cfRule>
  </conditionalFormatting>
  <conditionalFormatting sqref="K55:K59">
    <cfRule type="containsText" dxfId="1982" priority="67" operator="containsText" text="Media">
      <formula>NOT(ISERROR(SEARCH("Media",K55)))</formula>
    </cfRule>
  </conditionalFormatting>
  <conditionalFormatting sqref="L55:L59">
    <cfRule type="containsText" dxfId="1981" priority="66" operator="containsText" text="Moderado">
      <formula>NOT(ISERROR(SEARCH("Moderado",L55)))</formula>
    </cfRule>
  </conditionalFormatting>
  <conditionalFormatting sqref="J55:J59">
    <cfRule type="containsText" dxfId="1980" priority="65" operator="containsText" text="Moderado">
      <formula>NOT(ISERROR(SEARCH("Moderado",J55)))</formula>
    </cfRule>
  </conditionalFormatting>
  <conditionalFormatting sqref="J55:J59">
    <cfRule type="containsText" dxfId="1979" priority="63" operator="containsText" text="Bajo">
      <formula>NOT(ISERROR(SEARCH("Bajo",J55)))</formula>
    </cfRule>
    <cfRule type="containsText" dxfId="1978" priority="64" operator="containsText" text="Extremo">
      <formula>NOT(ISERROR(SEARCH("Extremo",J55)))</formula>
    </cfRule>
  </conditionalFormatting>
  <conditionalFormatting sqref="K55:K59">
    <cfRule type="containsText" dxfId="1977" priority="61" operator="containsText" text="Baja">
      <formula>NOT(ISERROR(SEARCH("Baja",K55)))</formula>
    </cfRule>
    <cfRule type="containsText" dxfId="1976" priority="62" operator="containsText" text="Muy Baja">
      <formula>NOT(ISERROR(SEARCH("Muy Baja",K55)))</formula>
    </cfRule>
  </conditionalFormatting>
  <conditionalFormatting sqref="K55:K59">
    <cfRule type="containsText" dxfId="1975" priority="59" operator="containsText" text="Muy Alta">
      <formula>NOT(ISERROR(SEARCH("Muy Alta",K55)))</formula>
    </cfRule>
    <cfRule type="containsText" dxfId="1974" priority="60" operator="containsText" text="Alta">
      <formula>NOT(ISERROR(SEARCH("Alta",K55)))</formula>
    </cfRule>
  </conditionalFormatting>
  <conditionalFormatting sqref="L55:L59">
    <cfRule type="containsText" dxfId="1973" priority="55" operator="containsText" text="Catastrófico">
      <formula>NOT(ISERROR(SEARCH("Catastrófico",L55)))</formula>
    </cfRule>
    <cfRule type="containsText" dxfId="1972" priority="56" operator="containsText" text="Mayor">
      <formula>NOT(ISERROR(SEARCH("Mayor",L55)))</formula>
    </cfRule>
    <cfRule type="containsText" dxfId="1971" priority="57" operator="containsText" text="Menor">
      <formula>NOT(ISERROR(SEARCH("Menor",L55)))</formula>
    </cfRule>
    <cfRule type="containsText" dxfId="1970"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XFD1048576"/>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430"/>
      <c r="B1" s="431"/>
      <c r="C1" s="431"/>
      <c r="D1" s="434" t="s">
        <v>609</v>
      </c>
      <c r="E1" s="434"/>
      <c r="F1" s="434"/>
      <c r="G1" s="434"/>
      <c r="H1" s="434"/>
      <c r="I1" s="434"/>
      <c r="J1" s="434"/>
      <c r="K1" s="434"/>
      <c r="L1" s="434"/>
      <c r="M1" s="434"/>
      <c r="N1" s="434"/>
      <c r="O1" s="434"/>
      <c r="P1" s="434"/>
      <c r="Q1" s="435"/>
      <c r="R1" s="319" t="s">
        <v>273</v>
      </c>
      <c r="S1" s="319"/>
      <c r="T1" s="319"/>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32"/>
      <c r="B2" s="433"/>
      <c r="C2" s="433"/>
      <c r="D2" s="436"/>
      <c r="E2" s="436"/>
      <c r="F2" s="436"/>
      <c r="G2" s="436"/>
      <c r="H2" s="436"/>
      <c r="I2" s="436"/>
      <c r="J2" s="436"/>
      <c r="K2" s="436"/>
      <c r="L2" s="436"/>
      <c r="M2" s="436"/>
      <c r="N2" s="436"/>
      <c r="O2" s="436"/>
      <c r="P2" s="436"/>
      <c r="Q2" s="437"/>
      <c r="R2" s="319"/>
      <c r="S2" s="319"/>
      <c r="T2" s="319"/>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155"/>
      <c r="D3" s="436"/>
      <c r="E3" s="436"/>
      <c r="F3" s="436"/>
      <c r="G3" s="436"/>
      <c r="H3" s="436"/>
      <c r="I3" s="436"/>
      <c r="J3" s="436"/>
      <c r="K3" s="436"/>
      <c r="L3" s="436"/>
      <c r="M3" s="436"/>
      <c r="N3" s="436"/>
      <c r="O3" s="436"/>
      <c r="P3" s="436"/>
      <c r="Q3" s="437"/>
      <c r="R3" s="319"/>
      <c r="S3" s="319"/>
      <c r="T3" s="319"/>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15" t="s">
        <v>274</v>
      </c>
      <c r="B4" s="416"/>
      <c r="C4" s="417"/>
      <c r="D4" s="418" t="str">
        <f>'Mapa Final'!D4</f>
        <v>CSJ CUNDINAMARCA Y AMAZONAS - REORDENAMIENTO</v>
      </c>
      <c r="E4" s="419"/>
      <c r="F4" s="419"/>
      <c r="G4" s="419"/>
      <c r="H4" s="419"/>
      <c r="I4" s="419"/>
      <c r="J4" s="419"/>
      <c r="K4" s="419"/>
      <c r="L4" s="419"/>
      <c r="M4" s="419"/>
      <c r="N4" s="420"/>
      <c r="O4" s="421"/>
      <c r="P4" s="421"/>
      <c r="Q4" s="421"/>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15" t="s">
        <v>276</v>
      </c>
      <c r="B5" s="416"/>
      <c r="C5" s="417"/>
      <c r="D5" s="422">
        <f>'Mapa Final'!D5</f>
        <v>0</v>
      </c>
      <c r="E5" s="423"/>
      <c r="F5" s="423"/>
      <c r="G5" s="423"/>
      <c r="H5" s="423"/>
      <c r="I5" s="423"/>
      <c r="J5" s="423"/>
      <c r="K5" s="423"/>
      <c r="L5" s="423"/>
      <c r="M5" s="423"/>
      <c r="N5" s="424"/>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c r="A6" s="415" t="s">
        <v>277</v>
      </c>
      <c r="B6" s="416"/>
      <c r="C6" s="417"/>
      <c r="D6" s="422" t="str">
        <f>'Mapa Final'!D6</f>
        <v>REORDENAMIENTO JUDICIAL</v>
      </c>
      <c r="E6" s="423"/>
      <c r="F6" s="423"/>
      <c r="G6" s="423"/>
      <c r="H6" s="423"/>
      <c r="I6" s="423"/>
      <c r="J6" s="423"/>
      <c r="K6" s="423"/>
      <c r="L6" s="423"/>
      <c r="M6" s="423"/>
      <c r="N6" s="424"/>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9.75" customHeight="1">
      <c r="A7" s="425" t="s">
        <v>583</v>
      </c>
      <c r="B7" s="426"/>
      <c r="C7" s="426"/>
      <c r="D7" s="426"/>
      <c r="E7" s="426"/>
      <c r="F7" s="427"/>
      <c r="G7" s="174"/>
      <c r="H7" s="428" t="s">
        <v>584</v>
      </c>
      <c r="I7" s="428"/>
      <c r="J7" s="428"/>
      <c r="K7" s="428" t="s">
        <v>585</v>
      </c>
      <c r="L7" s="428"/>
      <c r="M7" s="428"/>
      <c r="N7" s="429" t="s">
        <v>586</v>
      </c>
      <c r="O7" s="438" t="s">
        <v>587</v>
      </c>
      <c r="P7" s="440" t="s">
        <v>588</v>
      </c>
      <c r="Q7" s="441"/>
      <c r="R7" s="440" t="s">
        <v>589</v>
      </c>
      <c r="S7" s="441"/>
      <c r="T7" s="442" t="s">
        <v>600</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c r="A8" s="183" t="s">
        <v>24</v>
      </c>
      <c r="B8" s="183" t="s">
        <v>285</v>
      </c>
      <c r="C8" s="184" t="s">
        <v>226</v>
      </c>
      <c r="D8" s="175" t="s">
        <v>286</v>
      </c>
      <c r="E8" s="176" t="s">
        <v>230</v>
      </c>
      <c r="F8" s="176" t="s">
        <v>232</v>
      </c>
      <c r="G8" s="176" t="s">
        <v>234</v>
      </c>
      <c r="H8" s="177" t="s">
        <v>591</v>
      </c>
      <c r="I8" s="177" t="s">
        <v>545</v>
      </c>
      <c r="J8" s="177" t="s">
        <v>592</v>
      </c>
      <c r="K8" s="177" t="s">
        <v>591</v>
      </c>
      <c r="L8" s="177" t="s">
        <v>593</v>
      </c>
      <c r="M8" s="177" t="s">
        <v>592</v>
      </c>
      <c r="N8" s="429"/>
      <c r="O8" s="439"/>
      <c r="P8" s="178" t="s">
        <v>594</v>
      </c>
      <c r="Q8" s="178" t="s">
        <v>595</v>
      </c>
      <c r="R8" s="178" t="s">
        <v>596</v>
      </c>
      <c r="S8" s="178" t="s">
        <v>597</v>
      </c>
      <c r="T8" s="442"/>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c r="A9" s="443"/>
      <c r="B9" s="444"/>
      <c r="C9" s="444"/>
      <c r="D9" s="444"/>
      <c r="E9" s="444"/>
      <c r="F9" s="444"/>
      <c r="G9" s="444"/>
      <c r="H9" s="444"/>
      <c r="I9" s="444"/>
      <c r="J9" s="444"/>
      <c r="K9" s="444"/>
      <c r="L9" s="444"/>
      <c r="M9" s="444"/>
      <c r="N9" s="444"/>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45">
        <f>'Mapa Final'!A10</f>
        <v>1</v>
      </c>
      <c r="B10" s="472" t="str">
        <f>'Mapa Final'!B10</f>
        <v>Demora en atender solicitudes de reordenamiento.</v>
      </c>
      <c r="C10" s="448" t="str">
        <f>'Mapa Final'!C10</f>
        <v>Afectación en la Prestación del Servicio de Justicia</v>
      </c>
      <c r="D10" s="448" t="str">
        <f>'Mapa Final'!D10</f>
        <v>1. Personal insuficiente para atender el volumen de trabajo.
2. Desconocimiento del trámite para la atención de requerimientos de reordenamiento y descongestión .
3. Insuficiencia de información requerida para realizar una propuesta sólida.
4. No se notificó el oficio de la propuesta por la falta de control en la correspondencia de salida.</v>
      </c>
      <c r="E10" s="451" t="str">
        <f>'Mapa Final'!E10</f>
        <v>PERSONAL INSUFICIENTE EN LA PLANTA DEL CONSEJO SECCIONAL</v>
      </c>
      <c r="F10" s="451" t="str">
        <f>'Mapa Final'!F10</f>
        <v>No realizar el trámite de una solicitud de descongestión elevada por parte de un despacho judicial o usuario de la Justicia, o de una necesidad identificada en visita o en comité.</v>
      </c>
      <c r="G10" s="451" t="str">
        <f>'Mapa Final'!G10</f>
        <v>Usuarios, productos y prácticas organizacionales</v>
      </c>
      <c r="H10" s="457" t="str">
        <f>'Mapa Final'!I10</f>
        <v>Muy Baja</v>
      </c>
      <c r="I10" s="460" t="str">
        <f>'Mapa Final'!L10</f>
        <v>Leve</v>
      </c>
      <c r="J10" s="469" t="str">
        <f>'Mapa Final'!N10</f>
        <v>Bajo</v>
      </c>
      <c r="K10" s="466" t="str">
        <f>'Mapa Final'!AA10</f>
        <v>Muy Baja</v>
      </c>
      <c r="L10" s="466" t="str">
        <f>'Mapa Final'!AE10</f>
        <v>Leve</v>
      </c>
      <c r="M10" s="463" t="str">
        <f>'Mapa Final'!AG10</f>
        <v>Bajo</v>
      </c>
      <c r="N10" s="466" t="str">
        <f>'Mapa Final'!AH10</f>
        <v>Evitar</v>
      </c>
      <c r="O10" s="477" t="s">
        <v>601</v>
      </c>
      <c r="P10" s="454"/>
      <c r="Q10" s="454" t="s">
        <v>8</v>
      </c>
      <c r="R10" s="480">
        <v>44562</v>
      </c>
      <c r="S10" s="486" t="s">
        <v>610</v>
      </c>
      <c r="T10" s="484" t="s">
        <v>611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46"/>
      <c r="B11" s="473"/>
      <c r="C11" s="449"/>
      <c r="D11" s="449"/>
      <c r="E11" s="452"/>
      <c r="F11" s="452"/>
      <c r="G11" s="452"/>
      <c r="H11" s="458"/>
      <c r="I11" s="461"/>
      <c r="J11" s="470"/>
      <c r="K11" s="467"/>
      <c r="L11" s="467"/>
      <c r="M11" s="464"/>
      <c r="N11" s="467"/>
      <c r="O11" s="478"/>
      <c r="P11" s="455"/>
      <c r="Q11" s="455"/>
      <c r="R11" s="478"/>
      <c r="S11" s="487"/>
      <c r="T11" s="48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46"/>
      <c r="B12" s="473"/>
      <c r="C12" s="449"/>
      <c r="D12" s="449"/>
      <c r="E12" s="452"/>
      <c r="F12" s="452"/>
      <c r="G12" s="452"/>
      <c r="H12" s="458"/>
      <c r="I12" s="461"/>
      <c r="J12" s="470"/>
      <c r="K12" s="467"/>
      <c r="L12" s="467"/>
      <c r="M12" s="464"/>
      <c r="N12" s="467"/>
      <c r="O12" s="478"/>
      <c r="P12" s="455"/>
      <c r="Q12" s="455"/>
      <c r="R12" s="478"/>
      <c r="S12" s="487"/>
      <c r="T12" s="48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46"/>
      <c r="B13" s="473"/>
      <c r="C13" s="449"/>
      <c r="D13" s="449"/>
      <c r="E13" s="452"/>
      <c r="F13" s="452"/>
      <c r="G13" s="452"/>
      <c r="H13" s="458"/>
      <c r="I13" s="461"/>
      <c r="J13" s="470"/>
      <c r="K13" s="467"/>
      <c r="L13" s="467"/>
      <c r="M13" s="464"/>
      <c r="N13" s="467"/>
      <c r="O13" s="478"/>
      <c r="P13" s="455"/>
      <c r="Q13" s="455"/>
      <c r="R13" s="478"/>
      <c r="S13" s="487"/>
      <c r="T13" s="48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c r="A14" s="447"/>
      <c r="B14" s="474"/>
      <c r="C14" s="450"/>
      <c r="D14" s="450"/>
      <c r="E14" s="453"/>
      <c r="F14" s="453"/>
      <c r="G14" s="453"/>
      <c r="H14" s="459"/>
      <c r="I14" s="462"/>
      <c r="J14" s="471"/>
      <c r="K14" s="468"/>
      <c r="L14" s="468"/>
      <c r="M14" s="465"/>
      <c r="N14" s="468"/>
      <c r="O14" s="479"/>
      <c r="P14" s="456"/>
      <c r="Q14" s="456"/>
      <c r="R14" s="479"/>
      <c r="S14" s="488"/>
      <c r="T14" s="48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45">
        <f>'Mapa Final'!A15</f>
        <v>2</v>
      </c>
      <c r="B15" s="472" t="str">
        <f>'Mapa Final'!B15</f>
        <v>Demora en el estudio de las propuestas por el nivel central.</v>
      </c>
      <c r="C15" s="448" t="s">
        <v>602</v>
      </c>
      <c r="D15" s="448" t="str">
        <f>'Mapa Final'!D15</f>
        <v>1. La propuesta elevada por esta Sala Seccional no fue recibida por la Sala Superior.
2. La propuesta no ha sido discutida por la Sala del Superior. 3. Falta de asignación de recursos y programas de austeridad del Gobierno Nacional</v>
      </c>
      <c r="E15" s="451" t="s">
        <v>327</v>
      </c>
      <c r="F15" s="451" t="s">
        <v>328</v>
      </c>
      <c r="G15" s="451" t="str">
        <f>'Mapa Final'!G15</f>
        <v>Usuarios, productos y prácticas organizacionales</v>
      </c>
      <c r="H15" s="457" t="str">
        <f>'Mapa Final'!I15</f>
        <v>Muy Baja</v>
      </c>
      <c r="I15" s="460" t="str">
        <f>'Mapa Final'!L15</f>
        <v>Leve</v>
      </c>
      <c r="J15" s="469" t="str">
        <f>'Mapa Final'!N15</f>
        <v>Bajo</v>
      </c>
      <c r="K15" s="466" t="str">
        <f>'Mapa Final'!AA15</f>
        <v>Muy Baja</v>
      </c>
      <c r="L15" s="466" t="str">
        <f>'Mapa Final'!AE15</f>
        <v>Leve</v>
      </c>
      <c r="M15" s="463" t="str">
        <f>'Mapa Final'!AG15</f>
        <v>Bajo</v>
      </c>
      <c r="N15" s="466" t="str">
        <f>'Mapa Final'!AH15</f>
        <v>EVITAR</v>
      </c>
      <c r="O15" s="477" t="s">
        <v>612</v>
      </c>
      <c r="P15" s="454"/>
      <c r="Q15" s="481" t="s">
        <v>8</v>
      </c>
      <c r="R15" s="480">
        <v>44562</v>
      </c>
      <c r="S15" s="486" t="s">
        <v>610</v>
      </c>
      <c r="T15" s="484" t="s">
        <v>613</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46"/>
      <c r="B16" s="473"/>
      <c r="C16" s="449"/>
      <c r="D16" s="449"/>
      <c r="E16" s="452"/>
      <c r="F16" s="452"/>
      <c r="G16" s="452"/>
      <c r="H16" s="458"/>
      <c r="I16" s="461"/>
      <c r="J16" s="470"/>
      <c r="K16" s="467"/>
      <c r="L16" s="467"/>
      <c r="M16" s="464"/>
      <c r="N16" s="467"/>
      <c r="O16" s="478"/>
      <c r="P16" s="455"/>
      <c r="Q16" s="481"/>
      <c r="R16" s="478"/>
      <c r="S16" s="487"/>
      <c r="T16" s="48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46"/>
      <c r="B17" s="473"/>
      <c r="C17" s="449"/>
      <c r="D17" s="449"/>
      <c r="E17" s="452"/>
      <c r="F17" s="452"/>
      <c r="G17" s="452"/>
      <c r="H17" s="458"/>
      <c r="I17" s="461"/>
      <c r="J17" s="470"/>
      <c r="K17" s="467"/>
      <c r="L17" s="467"/>
      <c r="M17" s="464"/>
      <c r="N17" s="467"/>
      <c r="O17" s="478"/>
      <c r="P17" s="455"/>
      <c r="Q17" s="481"/>
      <c r="R17" s="478"/>
      <c r="S17" s="487"/>
      <c r="T17" s="48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46"/>
      <c r="B18" s="473"/>
      <c r="C18" s="449"/>
      <c r="D18" s="449"/>
      <c r="E18" s="452"/>
      <c r="F18" s="452"/>
      <c r="G18" s="452"/>
      <c r="H18" s="458"/>
      <c r="I18" s="461"/>
      <c r="J18" s="470"/>
      <c r="K18" s="467"/>
      <c r="L18" s="467"/>
      <c r="M18" s="464"/>
      <c r="N18" s="467"/>
      <c r="O18" s="478"/>
      <c r="P18" s="455"/>
      <c r="Q18" s="481"/>
      <c r="R18" s="478"/>
      <c r="S18" s="487"/>
      <c r="T18" s="48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c r="A19" s="447"/>
      <c r="B19" s="474"/>
      <c r="C19" s="450"/>
      <c r="D19" s="450"/>
      <c r="E19" s="453"/>
      <c r="F19" s="453"/>
      <c r="G19" s="453"/>
      <c r="H19" s="459"/>
      <c r="I19" s="462"/>
      <c r="J19" s="471"/>
      <c r="K19" s="468"/>
      <c r="L19" s="468"/>
      <c r="M19" s="465"/>
      <c r="N19" s="468"/>
      <c r="O19" s="479"/>
      <c r="P19" s="456"/>
      <c r="Q19" s="481"/>
      <c r="R19" s="479"/>
      <c r="S19" s="488"/>
      <c r="T19" s="48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5">
        <f>'Mapa Final'!A20</f>
        <v>3</v>
      </c>
      <c r="B20" s="472" t="str">
        <f>'Mapa Final'!B20</f>
        <v>Inexactitud</v>
      </c>
      <c r="C20" s="448" t="s">
        <v>603</v>
      </c>
      <c r="D20" s="451" t="s">
        <v>333</v>
      </c>
      <c r="E20" s="451" t="s">
        <v>334</v>
      </c>
      <c r="F20" s="451" t="s">
        <v>335</v>
      </c>
      <c r="G20" s="451" t="str">
        <f>'Mapa Final'!G20</f>
        <v>Usuarios, productos y prácticas organizacionales</v>
      </c>
      <c r="H20" s="457" t="str">
        <f>'Mapa Final'!I20</f>
        <v>Muy Baja</v>
      </c>
      <c r="I20" s="460" t="str">
        <f>'Mapa Final'!L20</f>
        <v>Leve</v>
      </c>
      <c r="J20" s="469" t="str">
        <f>'Mapa Final'!N20</f>
        <v>Bajo</v>
      </c>
      <c r="K20" s="466" t="str">
        <f>'Mapa Final'!AA20</f>
        <v>Muy Baja</v>
      </c>
      <c r="L20" s="466" t="str">
        <f>'Mapa Final'!AE20</f>
        <v>Leve</v>
      </c>
      <c r="M20" s="463" t="str">
        <f>'Mapa Final'!AG20</f>
        <v>Bajo</v>
      </c>
      <c r="N20" s="466" t="str">
        <f>'Mapa Final'!AH20</f>
        <v>Evitar</v>
      </c>
      <c r="O20" s="484" t="s">
        <v>604</v>
      </c>
      <c r="P20" s="492"/>
      <c r="Q20" s="492" t="s">
        <v>8</v>
      </c>
      <c r="R20" s="480">
        <v>44562</v>
      </c>
      <c r="S20" s="486" t="s">
        <v>610</v>
      </c>
      <c r="T20" s="496" t="s">
        <v>614</v>
      </c>
      <c r="U20" s="34"/>
      <c r="FT20"/>
    </row>
    <row r="21" spans="1:176">
      <c r="A21" s="446"/>
      <c r="B21" s="473"/>
      <c r="C21" s="449"/>
      <c r="D21" s="452"/>
      <c r="E21" s="452"/>
      <c r="F21" s="452"/>
      <c r="G21" s="452"/>
      <c r="H21" s="458"/>
      <c r="I21" s="461"/>
      <c r="J21" s="470"/>
      <c r="K21" s="467"/>
      <c r="L21" s="467"/>
      <c r="M21" s="464"/>
      <c r="N21" s="467"/>
      <c r="O21" s="490"/>
      <c r="P21" s="482"/>
      <c r="Q21" s="482"/>
      <c r="R21" s="478"/>
      <c r="S21" s="487"/>
      <c r="T21" s="496"/>
      <c r="U21" s="34"/>
      <c r="FT21"/>
    </row>
    <row r="22" spans="1:176">
      <c r="A22" s="446"/>
      <c r="B22" s="473"/>
      <c r="C22" s="449"/>
      <c r="D22" s="452"/>
      <c r="E22" s="452"/>
      <c r="F22" s="452"/>
      <c r="G22" s="452"/>
      <c r="H22" s="458"/>
      <c r="I22" s="461"/>
      <c r="J22" s="470"/>
      <c r="K22" s="467"/>
      <c r="L22" s="467"/>
      <c r="M22" s="464"/>
      <c r="N22" s="467"/>
      <c r="O22" s="490"/>
      <c r="P22" s="482"/>
      <c r="Q22" s="482"/>
      <c r="R22" s="478"/>
      <c r="S22" s="487"/>
      <c r="T22" s="496"/>
      <c r="U22" s="34"/>
      <c r="FT22"/>
    </row>
    <row r="23" spans="1:176">
      <c r="A23" s="446"/>
      <c r="B23" s="473"/>
      <c r="C23" s="449"/>
      <c r="D23" s="452"/>
      <c r="E23" s="452"/>
      <c r="F23" s="452"/>
      <c r="G23" s="452"/>
      <c r="H23" s="458"/>
      <c r="I23" s="461"/>
      <c r="J23" s="470"/>
      <c r="K23" s="467"/>
      <c r="L23" s="467"/>
      <c r="M23" s="464"/>
      <c r="N23" s="467"/>
      <c r="O23" s="490"/>
      <c r="P23" s="482"/>
      <c r="Q23" s="482"/>
      <c r="R23" s="478"/>
      <c r="S23" s="487"/>
      <c r="T23" s="496"/>
      <c r="U23" s="34"/>
      <c r="FT23"/>
    </row>
    <row r="24" spans="1:176" ht="307.5" customHeight="1">
      <c r="A24" s="447"/>
      <c r="B24" s="474"/>
      <c r="C24" s="450"/>
      <c r="D24" s="453"/>
      <c r="E24" s="453"/>
      <c r="F24" s="453"/>
      <c r="G24" s="453"/>
      <c r="H24" s="459"/>
      <c r="I24" s="462"/>
      <c r="J24" s="471"/>
      <c r="K24" s="468"/>
      <c r="L24" s="468"/>
      <c r="M24" s="465"/>
      <c r="N24" s="468"/>
      <c r="O24" s="491"/>
      <c r="P24" s="483"/>
      <c r="Q24" s="483"/>
      <c r="R24" s="479"/>
      <c r="S24" s="488"/>
      <c r="T24" s="496"/>
      <c r="U24" s="34"/>
      <c r="FT24"/>
    </row>
    <row r="25" spans="1:176">
      <c r="A25" s="445">
        <f>'Mapa Final'!A25</f>
        <v>4</v>
      </c>
      <c r="B25" s="472" t="str">
        <f>'Mapa Final'!B25</f>
        <v xml:space="preserve">CRISIS SANITARIA COVID 19 . DEBIDO A LAS RESTRICCIONES DEL CONSEJO SUPERIOR EN CUANTO AFORO, SE HA MANTENIDO EL TRABAJO PREFERENTE VIRTUAL,  LA DIGITALIZACIÓN Y USO DE LAS TICS, AUMENTÓ LAS CARGAS EN LOS DESPACHOS Y CON ELLO LAS SOLICITUDES DE MEDIDAS TRANSITORIAS O PERMANENTES. </v>
      </c>
      <c r="C25" s="448" t="str">
        <f>'Mapa Final'!C25</f>
        <v>Afectación en la Prestación del Servicio de Justicia</v>
      </c>
      <c r="D25" s="448" t="str">
        <f>'Mapa Final'!D25</f>
        <v>el virus COVID 19, generó la utilización obligatoria de las TICS en todas las actuaciones judiciales y administrativas, ocasionando la necesidad de más personal de apoyo.</v>
      </c>
      <c r="E25" s="451" t="str">
        <f>'Mapa Final'!E25</f>
        <v>VIRUS COVID 19</v>
      </c>
      <c r="F25" s="451" t="str">
        <f>'Mapa Final'!F25</f>
        <v>CRISIS SANITARIA COVID 19. Implementación forzosa de las TICS, comorbilidades de los servidores judiciales, digitalización de expedientes.</v>
      </c>
      <c r="G25" s="451" t="str">
        <f>'Mapa Final'!G25</f>
        <v>Usuarios, productos y prácticas organizacionales</v>
      </c>
      <c r="H25" s="457" t="str">
        <f>'Mapa Final'!I25</f>
        <v>Muy Baja</v>
      </c>
      <c r="I25" s="460" t="str">
        <f>'Mapa Final'!L25</f>
        <v>Leve</v>
      </c>
      <c r="J25" s="469" t="str">
        <f>'Mapa Final'!N25</f>
        <v>Bajo</v>
      </c>
      <c r="K25" s="466" t="str">
        <f>'Mapa Final'!AA25</f>
        <v>Muy Baja</v>
      </c>
      <c r="L25" s="466" t="str">
        <f>'Mapa Final'!AE25</f>
        <v>Leve</v>
      </c>
      <c r="M25" s="463" t="str">
        <f>'Mapa Final'!AG25</f>
        <v>Bajo</v>
      </c>
      <c r="N25" s="466" t="str">
        <f>'Mapa Final'!AH25</f>
        <v>Evitar</v>
      </c>
      <c r="O25" s="484" t="s">
        <v>615</v>
      </c>
      <c r="P25" s="454"/>
      <c r="Q25" s="493" t="s">
        <v>8</v>
      </c>
      <c r="R25" s="480">
        <v>44562</v>
      </c>
      <c r="S25" s="486" t="s">
        <v>610</v>
      </c>
      <c r="T25" s="484" t="s">
        <v>616</v>
      </c>
    </row>
    <row r="26" spans="1:176">
      <c r="A26" s="446"/>
      <c r="B26" s="473"/>
      <c r="C26" s="449"/>
      <c r="D26" s="449"/>
      <c r="E26" s="452"/>
      <c r="F26" s="452"/>
      <c r="G26" s="452"/>
      <c r="H26" s="458"/>
      <c r="I26" s="461"/>
      <c r="J26" s="470"/>
      <c r="K26" s="467"/>
      <c r="L26" s="467"/>
      <c r="M26" s="464"/>
      <c r="N26" s="467"/>
      <c r="O26" s="490"/>
      <c r="P26" s="455"/>
      <c r="Q26" s="494"/>
      <c r="R26" s="478"/>
      <c r="S26" s="487"/>
      <c r="T26" s="490"/>
    </row>
    <row r="27" spans="1:176">
      <c r="A27" s="446"/>
      <c r="B27" s="473"/>
      <c r="C27" s="449"/>
      <c r="D27" s="449"/>
      <c r="E27" s="452"/>
      <c r="F27" s="452"/>
      <c r="G27" s="452"/>
      <c r="H27" s="458"/>
      <c r="I27" s="461"/>
      <c r="J27" s="470"/>
      <c r="K27" s="467"/>
      <c r="L27" s="467"/>
      <c r="M27" s="464"/>
      <c r="N27" s="467"/>
      <c r="O27" s="490"/>
      <c r="P27" s="455"/>
      <c r="Q27" s="494"/>
      <c r="R27" s="478"/>
      <c r="S27" s="487"/>
      <c r="T27" s="490"/>
    </row>
    <row r="28" spans="1:176">
      <c r="A28" s="446"/>
      <c r="B28" s="473"/>
      <c r="C28" s="449"/>
      <c r="D28" s="449"/>
      <c r="E28" s="452"/>
      <c r="F28" s="452"/>
      <c r="G28" s="452"/>
      <c r="H28" s="458"/>
      <c r="I28" s="461"/>
      <c r="J28" s="470"/>
      <c r="K28" s="467"/>
      <c r="L28" s="467"/>
      <c r="M28" s="464"/>
      <c r="N28" s="467"/>
      <c r="O28" s="490"/>
      <c r="P28" s="455"/>
      <c r="Q28" s="494"/>
      <c r="R28" s="478"/>
      <c r="S28" s="487"/>
      <c r="T28" s="490"/>
    </row>
    <row r="29" spans="1:176" ht="277.5" customHeight="1">
      <c r="A29" s="447"/>
      <c r="B29" s="474"/>
      <c r="C29" s="450"/>
      <c r="D29" s="450"/>
      <c r="E29" s="453"/>
      <c r="F29" s="453"/>
      <c r="G29" s="453"/>
      <c r="H29" s="459"/>
      <c r="I29" s="462"/>
      <c r="J29" s="471"/>
      <c r="K29" s="468"/>
      <c r="L29" s="468"/>
      <c r="M29" s="465"/>
      <c r="N29" s="468"/>
      <c r="O29" s="491"/>
      <c r="P29" s="456"/>
      <c r="Q29" s="495"/>
      <c r="R29" s="479"/>
      <c r="S29" s="488"/>
      <c r="T29" s="491"/>
    </row>
    <row r="30" spans="1:176">
      <c r="A30" s="472">
        <f>'Mapa Final'!A30</f>
        <v>5</v>
      </c>
      <c r="B30" s="448" t="str">
        <f>'Mapa Final'!B30</f>
        <v>Conductas tipificadas en la Ley 1474 de 2011 Estatuto Anticorrupción y Ley 1712 de 2014.</v>
      </c>
      <c r="C30" s="448" t="str">
        <f>'Mapa Final'!C30</f>
        <v>Afectación en la Prestación del Servicio de Justicia</v>
      </c>
      <c r="D30" s="451" t="s">
        <v>605</v>
      </c>
      <c r="E30" s="451" t="s">
        <v>606</v>
      </c>
      <c r="F30" s="451" t="s">
        <v>607</v>
      </c>
      <c r="G30" s="451" t="str">
        <f>'Mapa Final'!G30</f>
        <v>Usuarios, productos y prácticas organizacionales</v>
      </c>
      <c r="H30" s="457" t="str">
        <f>'Mapa Final'!I30</f>
        <v>Muy Baja</v>
      </c>
      <c r="I30" s="460" t="str">
        <f>'Mapa Final'!L30</f>
        <v>Leve</v>
      </c>
      <c r="J30" s="469" t="str">
        <f>'Mapa Final'!N30</f>
        <v>Bajo</v>
      </c>
      <c r="K30" s="466" t="str">
        <f>'Mapa Final'!AA30</f>
        <v>Muy Baja</v>
      </c>
      <c r="L30" s="466" t="str">
        <f>'Mapa Final'!AE30</f>
        <v>Leve</v>
      </c>
      <c r="M30" s="463" t="str">
        <f>'Mapa Final'!AG30</f>
        <v>Bajo</v>
      </c>
      <c r="N30" s="466" t="str">
        <f>'Mapa Final'!AH30</f>
        <v>Evitar</v>
      </c>
      <c r="O30" s="477" t="s">
        <v>617</v>
      </c>
      <c r="P30" s="454"/>
      <c r="Q30" s="454"/>
      <c r="R30" s="454"/>
      <c r="S30" s="454"/>
      <c r="T30" s="477" t="s">
        <v>618</v>
      </c>
    </row>
    <row r="31" spans="1:176">
      <c r="A31" s="473"/>
      <c r="B31" s="449"/>
      <c r="C31" s="449"/>
      <c r="D31" s="452"/>
      <c r="E31" s="452"/>
      <c r="F31" s="452"/>
      <c r="G31" s="452"/>
      <c r="H31" s="458"/>
      <c r="I31" s="461"/>
      <c r="J31" s="470"/>
      <c r="K31" s="467"/>
      <c r="L31" s="467"/>
      <c r="M31" s="464"/>
      <c r="N31" s="467"/>
      <c r="O31" s="478"/>
      <c r="P31" s="455"/>
      <c r="Q31" s="455"/>
      <c r="R31" s="455"/>
      <c r="S31" s="455"/>
      <c r="T31" s="478"/>
    </row>
    <row r="32" spans="1:176">
      <c r="A32" s="473"/>
      <c r="B32" s="449"/>
      <c r="C32" s="449"/>
      <c r="D32" s="452"/>
      <c r="E32" s="452"/>
      <c r="F32" s="452"/>
      <c r="G32" s="452"/>
      <c r="H32" s="458"/>
      <c r="I32" s="461"/>
      <c r="J32" s="470"/>
      <c r="K32" s="467"/>
      <c r="L32" s="467"/>
      <c r="M32" s="464"/>
      <c r="N32" s="467"/>
      <c r="O32" s="478"/>
      <c r="P32" s="455"/>
      <c r="Q32" s="455"/>
      <c r="R32" s="455"/>
      <c r="S32" s="455"/>
      <c r="T32" s="478"/>
    </row>
    <row r="33" spans="1:20">
      <c r="A33" s="473"/>
      <c r="B33" s="449"/>
      <c r="C33" s="449"/>
      <c r="D33" s="452"/>
      <c r="E33" s="452"/>
      <c r="F33" s="452"/>
      <c r="G33" s="452"/>
      <c r="H33" s="458"/>
      <c r="I33" s="461"/>
      <c r="J33" s="470"/>
      <c r="K33" s="467"/>
      <c r="L33" s="467"/>
      <c r="M33" s="464"/>
      <c r="N33" s="467"/>
      <c r="O33" s="478"/>
      <c r="P33" s="455"/>
      <c r="Q33" s="455"/>
      <c r="R33" s="455"/>
      <c r="S33" s="455"/>
      <c r="T33" s="478"/>
    </row>
    <row r="34" spans="1:20" ht="250.5" customHeight="1">
      <c r="A34" s="474"/>
      <c r="B34" s="450"/>
      <c r="C34" s="450"/>
      <c r="D34" s="453"/>
      <c r="E34" s="453"/>
      <c r="F34" s="453"/>
      <c r="G34" s="453"/>
      <c r="H34" s="459"/>
      <c r="I34" s="462"/>
      <c r="J34" s="471"/>
      <c r="K34" s="468"/>
      <c r="L34" s="468"/>
      <c r="M34" s="465"/>
      <c r="N34" s="468"/>
      <c r="O34" s="479"/>
      <c r="P34" s="456"/>
      <c r="Q34" s="456"/>
      <c r="R34" s="456"/>
      <c r="S34" s="456"/>
      <c r="T34" s="479"/>
    </row>
    <row r="35" spans="1:20">
      <c r="A35" s="445" t="e">
        <f>'Mapa Final'!#REF!</f>
        <v>#REF!</v>
      </c>
      <c r="B35" s="472" t="e">
        <f>'Mapa Final'!#REF!</f>
        <v>#REF!</v>
      </c>
      <c r="C35" s="448" t="e">
        <f>'Mapa Final'!#REF!</f>
        <v>#REF!</v>
      </c>
      <c r="D35" s="448" t="e">
        <f>'Mapa Final'!#REF!</f>
        <v>#REF!</v>
      </c>
      <c r="E35" s="451" t="e">
        <f>'Mapa Final'!#REF!</f>
        <v>#REF!</v>
      </c>
      <c r="F35" s="451" t="e">
        <f>'Mapa Final'!#REF!</f>
        <v>#REF!</v>
      </c>
      <c r="G35" s="451" t="e">
        <f>'Mapa Final'!#REF!</f>
        <v>#REF!</v>
      </c>
      <c r="H35" s="457" t="e">
        <f>'Mapa Final'!#REF!</f>
        <v>#REF!</v>
      </c>
      <c r="I35" s="460" t="e">
        <f>'Mapa Final'!#REF!</f>
        <v>#REF!</v>
      </c>
      <c r="J35" s="469" t="e">
        <f>'Mapa Final'!#REF!</f>
        <v>#REF!</v>
      </c>
      <c r="K35" s="466" t="e">
        <f>'Mapa Final'!#REF!</f>
        <v>#REF!</v>
      </c>
      <c r="L35" s="466" t="e">
        <f>'Mapa Final'!#REF!</f>
        <v>#REF!</v>
      </c>
      <c r="M35" s="463" t="e">
        <f>'Mapa Final'!#REF!</f>
        <v>#REF!</v>
      </c>
      <c r="N35" s="466" t="e">
        <f>'Mapa Final'!#REF!</f>
        <v>#REF!</v>
      </c>
      <c r="O35" s="454"/>
      <c r="P35" s="454"/>
      <c r="Q35" s="454"/>
      <c r="R35" s="454"/>
      <c r="S35" s="454"/>
      <c r="T35" s="454"/>
    </row>
    <row r="36" spans="1:20">
      <c r="A36" s="446"/>
      <c r="B36" s="473"/>
      <c r="C36" s="449"/>
      <c r="D36" s="449"/>
      <c r="E36" s="452"/>
      <c r="F36" s="452"/>
      <c r="G36" s="452"/>
      <c r="H36" s="458"/>
      <c r="I36" s="461"/>
      <c r="J36" s="470"/>
      <c r="K36" s="467"/>
      <c r="L36" s="467"/>
      <c r="M36" s="464"/>
      <c r="N36" s="467"/>
      <c r="O36" s="455"/>
      <c r="P36" s="455"/>
      <c r="Q36" s="455"/>
      <c r="R36" s="455"/>
      <c r="S36" s="455"/>
      <c r="T36" s="455"/>
    </row>
    <row r="37" spans="1:20">
      <c r="A37" s="446"/>
      <c r="B37" s="473"/>
      <c r="C37" s="449"/>
      <c r="D37" s="449"/>
      <c r="E37" s="452"/>
      <c r="F37" s="452"/>
      <c r="G37" s="452"/>
      <c r="H37" s="458"/>
      <c r="I37" s="461"/>
      <c r="J37" s="470"/>
      <c r="K37" s="467"/>
      <c r="L37" s="467"/>
      <c r="M37" s="464"/>
      <c r="N37" s="467"/>
      <c r="O37" s="455"/>
      <c r="P37" s="455"/>
      <c r="Q37" s="455"/>
      <c r="R37" s="455"/>
      <c r="S37" s="455"/>
      <c r="T37" s="455"/>
    </row>
    <row r="38" spans="1:20">
      <c r="A38" s="446"/>
      <c r="B38" s="473"/>
      <c r="C38" s="449"/>
      <c r="D38" s="449"/>
      <c r="E38" s="452"/>
      <c r="F38" s="452"/>
      <c r="G38" s="452"/>
      <c r="H38" s="458"/>
      <c r="I38" s="461"/>
      <c r="J38" s="470"/>
      <c r="K38" s="467"/>
      <c r="L38" s="467"/>
      <c r="M38" s="464"/>
      <c r="N38" s="467"/>
      <c r="O38" s="455"/>
      <c r="P38" s="455"/>
      <c r="Q38" s="455"/>
      <c r="R38" s="455"/>
      <c r="S38" s="455"/>
      <c r="T38" s="455"/>
    </row>
    <row r="39" spans="1:20" ht="278.25" customHeight="1">
      <c r="A39" s="447"/>
      <c r="B39" s="474"/>
      <c r="C39" s="450"/>
      <c r="D39" s="450"/>
      <c r="E39" s="453"/>
      <c r="F39" s="453"/>
      <c r="G39" s="453"/>
      <c r="H39" s="459"/>
      <c r="I39" s="462"/>
      <c r="J39" s="471"/>
      <c r="K39" s="468"/>
      <c r="L39" s="468"/>
      <c r="M39" s="465"/>
      <c r="N39" s="468"/>
      <c r="O39" s="456"/>
      <c r="P39" s="456"/>
      <c r="Q39" s="456"/>
      <c r="R39" s="456"/>
      <c r="S39" s="456"/>
      <c r="T39" s="456"/>
    </row>
    <row r="40" spans="1:20">
      <c r="A40" s="445" t="e">
        <f>'Mapa Final'!#REF!</f>
        <v>#REF!</v>
      </c>
      <c r="B40" s="472" t="e">
        <f>'Mapa Final'!#REF!</f>
        <v>#REF!</v>
      </c>
      <c r="C40" s="448" t="e">
        <f>'Mapa Final'!#REF!</f>
        <v>#REF!</v>
      </c>
      <c r="D40" s="448" t="e">
        <f>'Mapa Final'!#REF!</f>
        <v>#REF!</v>
      </c>
      <c r="E40" s="451" t="e">
        <f>'Mapa Final'!#REF!</f>
        <v>#REF!</v>
      </c>
      <c r="F40" s="451" t="e">
        <f>'Mapa Final'!#REF!</f>
        <v>#REF!</v>
      </c>
      <c r="G40" s="451" t="e">
        <f>'Mapa Final'!#REF!</f>
        <v>#REF!</v>
      </c>
      <c r="H40" s="457" t="e">
        <f>'Mapa Final'!#REF!</f>
        <v>#REF!</v>
      </c>
      <c r="I40" s="460" t="e">
        <f>'Mapa Final'!#REF!</f>
        <v>#REF!</v>
      </c>
      <c r="J40" s="469" t="e">
        <f>'Mapa Final'!#REF!</f>
        <v>#REF!</v>
      </c>
      <c r="K40" s="466" t="e">
        <f>'Mapa Final'!#REF!</f>
        <v>#REF!</v>
      </c>
      <c r="L40" s="466" t="e">
        <f>'Mapa Final'!#REF!</f>
        <v>#REF!</v>
      </c>
      <c r="M40" s="463" t="e">
        <f>'Mapa Final'!#REF!</f>
        <v>#REF!</v>
      </c>
      <c r="N40" s="466" t="e">
        <f>'Mapa Final'!#REF!</f>
        <v>#REF!</v>
      </c>
      <c r="O40" s="454"/>
      <c r="P40" s="454"/>
      <c r="Q40" s="454"/>
      <c r="R40" s="454"/>
      <c r="S40" s="454"/>
      <c r="T40" s="454"/>
    </row>
    <row r="41" spans="1:20">
      <c r="A41" s="446"/>
      <c r="B41" s="473"/>
      <c r="C41" s="449"/>
      <c r="D41" s="449"/>
      <c r="E41" s="452"/>
      <c r="F41" s="452"/>
      <c r="G41" s="452"/>
      <c r="H41" s="458"/>
      <c r="I41" s="461"/>
      <c r="J41" s="470"/>
      <c r="K41" s="467"/>
      <c r="L41" s="467"/>
      <c r="M41" s="464"/>
      <c r="N41" s="467"/>
      <c r="O41" s="455"/>
      <c r="P41" s="455"/>
      <c r="Q41" s="455"/>
      <c r="R41" s="455"/>
      <c r="S41" s="455"/>
      <c r="T41" s="455"/>
    </row>
    <row r="42" spans="1:20">
      <c r="A42" s="446"/>
      <c r="B42" s="473"/>
      <c r="C42" s="449"/>
      <c r="D42" s="449"/>
      <c r="E42" s="452"/>
      <c r="F42" s="452"/>
      <c r="G42" s="452"/>
      <c r="H42" s="458"/>
      <c r="I42" s="461"/>
      <c r="J42" s="470"/>
      <c r="K42" s="467"/>
      <c r="L42" s="467"/>
      <c r="M42" s="464"/>
      <c r="N42" s="467"/>
      <c r="O42" s="455"/>
      <c r="P42" s="455"/>
      <c r="Q42" s="455"/>
      <c r="R42" s="455"/>
      <c r="S42" s="455"/>
      <c r="T42" s="455"/>
    </row>
    <row r="43" spans="1:20">
      <c r="A43" s="446"/>
      <c r="B43" s="473"/>
      <c r="C43" s="449"/>
      <c r="D43" s="449"/>
      <c r="E43" s="452"/>
      <c r="F43" s="452"/>
      <c r="G43" s="452"/>
      <c r="H43" s="458"/>
      <c r="I43" s="461"/>
      <c r="J43" s="470"/>
      <c r="K43" s="467"/>
      <c r="L43" s="467"/>
      <c r="M43" s="464"/>
      <c r="N43" s="467"/>
      <c r="O43" s="455"/>
      <c r="P43" s="455"/>
      <c r="Q43" s="455"/>
      <c r="R43" s="455"/>
      <c r="S43" s="455"/>
      <c r="T43" s="455"/>
    </row>
    <row r="44" spans="1:20">
      <c r="A44" s="447"/>
      <c r="B44" s="474"/>
      <c r="C44" s="450"/>
      <c r="D44" s="450"/>
      <c r="E44" s="453"/>
      <c r="F44" s="453"/>
      <c r="G44" s="453"/>
      <c r="H44" s="459"/>
      <c r="I44" s="462"/>
      <c r="J44" s="471"/>
      <c r="K44" s="468"/>
      <c r="L44" s="468"/>
      <c r="M44" s="465"/>
      <c r="N44" s="468"/>
      <c r="O44" s="456"/>
      <c r="P44" s="456"/>
      <c r="Q44" s="456"/>
      <c r="R44" s="456"/>
      <c r="S44" s="456"/>
      <c r="T44" s="456"/>
    </row>
    <row r="45" spans="1:20">
      <c r="A45" s="445" t="e">
        <f>'Mapa Final'!#REF!</f>
        <v>#REF!</v>
      </c>
      <c r="B45" s="472" t="e">
        <f>'Mapa Final'!#REF!</f>
        <v>#REF!</v>
      </c>
      <c r="C45" s="448" t="e">
        <f>'Mapa Final'!#REF!</f>
        <v>#REF!</v>
      </c>
      <c r="D45" s="448" t="e">
        <f>'Mapa Final'!#REF!</f>
        <v>#REF!</v>
      </c>
      <c r="E45" s="451" t="e">
        <f>'Mapa Final'!#REF!</f>
        <v>#REF!</v>
      </c>
      <c r="F45" s="451" t="e">
        <f>'Mapa Final'!#REF!</f>
        <v>#REF!</v>
      </c>
      <c r="G45" s="451" t="e">
        <f>'Mapa Final'!#REF!</f>
        <v>#REF!</v>
      </c>
      <c r="H45" s="457" t="e">
        <f>'Mapa Final'!#REF!</f>
        <v>#REF!</v>
      </c>
      <c r="I45" s="460" t="e">
        <f>'Mapa Final'!#REF!</f>
        <v>#REF!</v>
      </c>
      <c r="J45" s="469" t="e">
        <f>'Mapa Final'!#REF!</f>
        <v>#REF!</v>
      </c>
      <c r="K45" s="466" t="e">
        <f>'Mapa Final'!#REF!</f>
        <v>#REF!</v>
      </c>
      <c r="L45" s="466" t="e">
        <f>'Mapa Final'!#REF!</f>
        <v>#REF!</v>
      </c>
      <c r="M45" s="463" t="e">
        <f>'Mapa Final'!#REF!</f>
        <v>#REF!</v>
      </c>
      <c r="N45" s="466" t="e">
        <f>'Mapa Final'!#REF!</f>
        <v>#REF!</v>
      </c>
      <c r="O45" s="454"/>
      <c r="P45" s="454"/>
      <c r="Q45" s="454"/>
      <c r="R45" s="454"/>
      <c r="S45" s="454"/>
      <c r="T45" s="454"/>
    </row>
    <row r="46" spans="1:20">
      <c r="A46" s="446"/>
      <c r="B46" s="473"/>
      <c r="C46" s="449"/>
      <c r="D46" s="449"/>
      <c r="E46" s="452"/>
      <c r="F46" s="452"/>
      <c r="G46" s="452"/>
      <c r="H46" s="458"/>
      <c r="I46" s="461"/>
      <c r="J46" s="470"/>
      <c r="K46" s="467"/>
      <c r="L46" s="467"/>
      <c r="M46" s="464"/>
      <c r="N46" s="467"/>
      <c r="O46" s="455"/>
      <c r="P46" s="455"/>
      <c r="Q46" s="455"/>
      <c r="R46" s="455"/>
      <c r="S46" s="455"/>
      <c r="T46" s="455"/>
    </row>
    <row r="47" spans="1:20">
      <c r="A47" s="446"/>
      <c r="B47" s="473"/>
      <c r="C47" s="449"/>
      <c r="D47" s="449"/>
      <c r="E47" s="452"/>
      <c r="F47" s="452"/>
      <c r="G47" s="452"/>
      <c r="H47" s="458"/>
      <c r="I47" s="461"/>
      <c r="J47" s="470"/>
      <c r="K47" s="467"/>
      <c r="L47" s="467"/>
      <c r="M47" s="464"/>
      <c r="N47" s="467"/>
      <c r="O47" s="455"/>
      <c r="P47" s="455"/>
      <c r="Q47" s="455"/>
      <c r="R47" s="455"/>
      <c r="S47" s="455"/>
      <c r="T47" s="455"/>
    </row>
    <row r="48" spans="1:20">
      <c r="A48" s="446"/>
      <c r="B48" s="473"/>
      <c r="C48" s="449"/>
      <c r="D48" s="449"/>
      <c r="E48" s="452"/>
      <c r="F48" s="452"/>
      <c r="G48" s="452"/>
      <c r="H48" s="458"/>
      <c r="I48" s="461"/>
      <c r="J48" s="470"/>
      <c r="K48" s="467"/>
      <c r="L48" s="467"/>
      <c r="M48" s="464"/>
      <c r="N48" s="467"/>
      <c r="O48" s="455"/>
      <c r="P48" s="455"/>
      <c r="Q48" s="455"/>
      <c r="R48" s="455"/>
      <c r="S48" s="455"/>
      <c r="T48" s="455"/>
    </row>
    <row r="49" spans="1:20">
      <c r="A49" s="447"/>
      <c r="B49" s="474"/>
      <c r="C49" s="450"/>
      <c r="D49" s="450"/>
      <c r="E49" s="453"/>
      <c r="F49" s="453"/>
      <c r="G49" s="453"/>
      <c r="H49" s="459"/>
      <c r="I49" s="462"/>
      <c r="J49" s="471"/>
      <c r="K49" s="468"/>
      <c r="L49" s="468"/>
      <c r="M49" s="465"/>
      <c r="N49" s="468"/>
      <c r="O49" s="456"/>
      <c r="P49" s="456"/>
      <c r="Q49" s="456"/>
      <c r="R49" s="456"/>
      <c r="S49" s="456"/>
      <c r="T49" s="456"/>
    </row>
    <row r="50" spans="1:20">
      <c r="A50" s="445" t="e">
        <f>'Mapa Final'!#REF!</f>
        <v>#REF!</v>
      </c>
      <c r="B50" s="472" t="e">
        <f>'Mapa Final'!#REF!</f>
        <v>#REF!</v>
      </c>
      <c r="C50" s="448" t="e">
        <f>'Mapa Final'!#REF!</f>
        <v>#REF!</v>
      </c>
      <c r="D50" s="448" t="e">
        <f>'Mapa Final'!#REF!</f>
        <v>#REF!</v>
      </c>
      <c r="E50" s="451" t="e">
        <f>'Mapa Final'!#REF!</f>
        <v>#REF!</v>
      </c>
      <c r="F50" s="451" t="e">
        <f>'Mapa Final'!#REF!</f>
        <v>#REF!</v>
      </c>
      <c r="G50" s="451" t="e">
        <f>'Mapa Final'!#REF!</f>
        <v>#REF!</v>
      </c>
      <c r="H50" s="457" t="e">
        <f>'Mapa Final'!#REF!</f>
        <v>#REF!</v>
      </c>
      <c r="I50" s="460" t="e">
        <f>'Mapa Final'!#REF!</f>
        <v>#REF!</v>
      </c>
      <c r="J50" s="469" t="e">
        <f>'Mapa Final'!#REF!</f>
        <v>#REF!</v>
      </c>
      <c r="K50" s="466" t="e">
        <f>'Mapa Final'!#REF!</f>
        <v>#REF!</v>
      </c>
      <c r="L50" s="466" t="e">
        <f>'Mapa Final'!#REF!</f>
        <v>#REF!</v>
      </c>
      <c r="M50" s="463" t="e">
        <f>'Mapa Final'!#REF!</f>
        <v>#REF!</v>
      </c>
      <c r="N50" s="466" t="e">
        <f>'Mapa Final'!#REF!</f>
        <v>#REF!</v>
      </c>
      <c r="O50" s="454"/>
      <c r="P50" s="454"/>
      <c r="Q50" s="454"/>
      <c r="R50" s="454"/>
      <c r="S50" s="454"/>
      <c r="T50" s="454"/>
    </row>
    <row r="51" spans="1:20">
      <c r="A51" s="446"/>
      <c r="B51" s="473"/>
      <c r="C51" s="449"/>
      <c r="D51" s="449"/>
      <c r="E51" s="452"/>
      <c r="F51" s="452"/>
      <c r="G51" s="452"/>
      <c r="H51" s="458"/>
      <c r="I51" s="461"/>
      <c r="J51" s="470"/>
      <c r="K51" s="467"/>
      <c r="L51" s="467"/>
      <c r="M51" s="464"/>
      <c r="N51" s="467"/>
      <c r="O51" s="455"/>
      <c r="P51" s="455"/>
      <c r="Q51" s="455"/>
      <c r="R51" s="455"/>
      <c r="S51" s="455"/>
      <c r="T51" s="455"/>
    </row>
    <row r="52" spans="1:20">
      <c r="A52" s="446"/>
      <c r="B52" s="473"/>
      <c r="C52" s="449"/>
      <c r="D52" s="449"/>
      <c r="E52" s="452"/>
      <c r="F52" s="452"/>
      <c r="G52" s="452"/>
      <c r="H52" s="458"/>
      <c r="I52" s="461"/>
      <c r="J52" s="470"/>
      <c r="K52" s="467"/>
      <c r="L52" s="467"/>
      <c r="M52" s="464"/>
      <c r="N52" s="467"/>
      <c r="O52" s="455"/>
      <c r="P52" s="455"/>
      <c r="Q52" s="455"/>
      <c r="R52" s="455"/>
      <c r="S52" s="455"/>
      <c r="T52" s="455"/>
    </row>
    <row r="53" spans="1:20">
      <c r="A53" s="446"/>
      <c r="B53" s="473"/>
      <c r="C53" s="449"/>
      <c r="D53" s="449"/>
      <c r="E53" s="452"/>
      <c r="F53" s="452"/>
      <c r="G53" s="452"/>
      <c r="H53" s="458"/>
      <c r="I53" s="461"/>
      <c r="J53" s="470"/>
      <c r="K53" s="467"/>
      <c r="L53" s="467"/>
      <c r="M53" s="464"/>
      <c r="N53" s="467"/>
      <c r="O53" s="455"/>
      <c r="P53" s="455"/>
      <c r="Q53" s="455"/>
      <c r="R53" s="455"/>
      <c r="S53" s="455"/>
      <c r="T53" s="455"/>
    </row>
    <row r="54" spans="1:20">
      <c r="A54" s="447"/>
      <c r="B54" s="474"/>
      <c r="C54" s="450"/>
      <c r="D54" s="450"/>
      <c r="E54" s="453"/>
      <c r="F54" s="453"/>
      <c r="G54" s="453"/>
      <c r="H54" s="459"/>
      <c r="I54" s="462"/>
      <c r="J54" s="471"/>
      <c r="K54" s="468"/>
      <c r="L54" s="468"/>
      <c r="M54" s="465"/>
      <c r="N54" s="468"/>
      <c r="O54" s="456"/>
      <c r="P54" s="456"/>
      <c r="Q54" s="456"/>
      <c r="R54" s="456"/>
      <c r="S54" s="456"/>
      <c r="T54" s="456"/>
    </row>
    <row r="55" spans="1:20">
      <c r="A55" s="445" t="e">
        <f>'Mapa Final'!#REF!</f>
        <v>#REF!</v>
      </c>
      <c r="B55" s="472" t="e">
        <f>'Mapa Final'!#REF!</f>
        <v>#REF!</v>
      </c>
      <c r="C55" s="448" t="e">
        <f>'Mapa Final'!#REF!</f>
        <v>#REF!</v>
      </c>
      <c r="D55" s="448" t="e">
        <f>'Mapa Final'!#REF!</f>
        <v>#REF!</v>
      </c>
      <c r="E55" s="451" t="e">
        <f>'Mapa Final'!#REF!</f>
        <v>#REF!</v>
      </c>
      <c r="F55" s="451" t="e">
        <f>'Mapa Final'!#REF!</f>
        <v>#REF!</v>
      </c>
      <c r="G55" s="451" t="e">
        <f>'Mapa Final'!#REF!</f>
        <v>#REF!</v>
      </c>
      <c r="H55" s="457" t="e">
        <f>'Mapa Final'!#REF!</f>
        <v>#REF!</v>
      </c>
      <c r="I55" s="460" t="e">
        <f>'Mapa Final'!#REF!</f>
        <v>#REF!</v>
      </c>
      <c r="J55" s="469" t="e">
        <f>'Mapa Final'!#REF!</f>
        <v>#REF!</v>
      </c>
      <c r="K55" s="466" t="e">
        <f>'Mapa Final'!#REF!</f>
        <v>#REF!</v>
      </c>
      <c r="L55" s="466" t="e">
        <f>'Mapa Final'!#REF!</f>
        <v>#REF!</v>
      </c>
      <c r="M55" s="463" t="e">
        <f>'Mapa Final'!#REF!</f>
        <v>#REF!</v>
      </c>
      <c r="N55" s="466" t="e">
        <f>'Mapa Final'!#REF!</f>
        <v>#REF!</v>
      </c>
      <c r="O55" s="454"/>
      <c r="P55" s="454"/>
      <c r="Q55" s="454"/>
      <c r="R55" s="454"/>
      <c r="S55" s="454"/>
      <c r="T55" s="454"/>
    </row>
    <row r="56" spans="1:20">
      <c r="A56" s="446"/>
      <c r="B56" s="473"/>
      <c r="C56" s="449"/>
      <c r="D56" s="449"/>
      <c r="E56" s="452"/>
      <c r="F56" s="452"/>
      <c r="G56" s="452"/>
      <c r="H56" s="458"/>
      <c r="I56" s="461"/>
      <c r="J56" s="470"/>
      <c r="K56" s="467"/>
      <c r="L56" s="467"/>
      <c r="M56" s="464"/>
      <c r="N56" s="467"/>
      <c r="O56" s="455"/>
      <c r="P56" s="455"/>
      <c r="Q56" s="455"/>
      <c r="R56" s="455"/>
      <c r="S56" s="455"/>
      <c r="T56" s="455"/>
    </row>
    <row r="57" spans="1:20">
      <c r="A57" s="446"/>
      <c r="B57" s="473"/>
      <c r="C57" s="449"/>
      <c r="D57" s="449"/>
      <c r="E57" s="452"/>
      <c r="F57" s="452"/>
      <c r="G57" s="452"/>
      <c r="H57" s="458"/>
      <c r="I57" s="461"/>
      <c r="J57" s="470"/>
      <c r="K57" s="467"/>
      <c r="L57" s="467"/>
      <c r="M57" s="464"/>
      <c r="N57" s="467"/>
      <c r="O57" s="455"/>
      <c r="P57" s="455"/>
      <c r="Q57" s="455"/>
      <c r="R57" s="455"/>
      <c r="S57" s="455"/>
      <c r="T57" s="455"/>
    </row>
    <row r="58" spans="1:20">
      <c r="A58" s="446"/>
      <c r="B58" s="473"/>
      <c r="C58" s="449"/>
      <c r="D58" s="449"/>
      <c r="E58" s="452"/>
      <c r="F58" s="452"/>
      <c r="G58" s="452"/>
      <c r="H58" s="458"/>
      <c r="I58" s="461"/>
      <c r="J58" s="470"/>
      <c r="K58" s="467"/>
      <c r="L58" s="467"/>
      <c r="M58" s="464"/>
      <c r="N58" s="467"/>
      <c r="O58" s="455"/>
      <c r="P58" s="455"/>
      <c r="Q58" s="455"/>
      <c r="R58" s="455"/>
      <c r="S58" s="455"/>
      <c r="T58" s="455"/>
    </row>
    <row r="59" spans="1:20">
      <c r="A59" s="447"/>
      <c r="B59" s="474"/>
      <c r="C59" s="450"/>
      <c r="D59" s="450"/>
      <c r="E59" s="453"/>
      <c r="F59" s="453"/>
      <c r="G59" s="453"/>
      <c r="H59" s="459"/>
      <c r="I59" s="462"/>
      <c r="J59" s="471"/>
      <c r="K59" s="468"/>
      <c r="L59" s="468"/>
      <c r="M59" s="465"/>
      <c r="N59" s="468"/>
      <c r="O59" s="456"/>
      <c r="P59" s="456"/>
      <c r="Q59" s="456"/>
      <c r="R59" s="456"/>
      <c r="S59" s="456"/>
      <c r="T59" s="456"/>
    </row>
  </sheetData>
  <mergeCells count="219">
    <mergeCell ref="N45:N49"/>
    <mergeCell ref="O45:O49"/>
    <mergeCell ref="P35:P39"/>
    <mergeCell ref="Q35:Q39"/>
    <mergeCell ref="R35:R39"/>
    <mergeCell ref="S35:S39"/>
    <mergeCell ref="S50:S54"/>
    <mergeCell ref="T50:T54"/>
    <mergeCell ref="N50:N54"/>
    <mergeCell ref="O50:O54"/>
    <mergeCell ref="P50:P54"/>
    <mergeCell ref="Q50:Q54"/>
    <mergeCell ref="R50:R54"/>
    <mergeCell ref="S40:S44"/>
    <mergeCell ref="T40:T44"/>
    <mergeCell ref="N40:N44"/>
    <mergeCell ref="O40:O44"/>
    <mergeCell ref="P40:P44"/>
    <mergeCell ref="Q40:Q44"/>
    <mergeCell ref="R40:R44"/>
    <mergeCell ref="T20:T24"/>
    <mergeCell ref="B10:B14"/>
    <mergeCell ref="B15:B19"/>
    <mergeCell ref="B20:B24"/>
    <mergeCell ref="B25:B29"/>
    <mergeCell ref="B30:B34"/>
    <mergeCell ref="B35:B39"/>
    <mergeCell ref="B40:B44"/>
    <mergeCell ref="B45:B49"/>
    <mergeCell ref="P45:P49"/>
    <mergeCell ref="Q45:Q49"/>
    <mergeCell ref="R45:R49"/>
    <mergeCell ref="S45:S49"/>
    <mergeCell ref="T45:T49"/>
    <mergeCell ref="J45:J49"/>
    <mergeCell ref="K45:K49"/>
    <mergeCell ref="L45:L49"/>
    <mergeCell ref="T35:T39"/>
    <mergeCell ref="J35:J39"/>
    <mergeCell ref="K35:K39"/>
    <mergeCell ref="L35:L39"/>
    <mergeCell ref="M35:M39"/>
    <mergeCell ref="N35:N39"/>
    <mergeCell ref="O35:O39"/>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A50:A54"/>
    <mergeCell ref="C50:C54"/>
    <mergeCell ref="D50:D54"/>
    <mergeCell ref="E50:E54"/>
    <mergeCell ref="F50:F54"/>
    <mergeCell ref="B50:B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M45:M49"/>
    <mergeCell ref="A40:A44"/>
    <mergeCell ref="C40:C44"/>
    <mergeCell ref="D40:D44"/>
    <mergeCell ref="E40:E44"/>
    <mergeCell ref="F40:F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R20:R24"/>
    <mergeCell ref="S20:S24"/>
    <mergeCell ref="A25:A29"/>
    <mergeCell ref="C25:C29"/>
    <mergeCell ref="D25:D29"/>
    <mergeCell ref="E25:E29"/>
    <mergeCell ref="F25:F29"/>
    <mergeCell ref="G25:G29"/>
    <mergeCell ref="H25:H29"/>
    <mergeCell ref="I25:I29"/>
    <mergeCell ref="L20:L24"/>
    <mergeCell ref="M20:M24"/>
    <mergeCell ref="N20:N24"/>
    <mergeCell ref="O20:O24"/>
    <mergeCell ref="P20:P24"/>
    <mergeCell ref="Q20:Q24"/>
    <mergeCell ref="F20:F24"/>
    <mergeCell ref="G20:G24"/>
    <mergeCell ref="H20:H24"/>
    <mergeCell ref="I20:I24"/>
    <mergeCell ref="J20:J24"/>
    <mergeCell ref="K20:K24"/>
    <mergeCell ref="P25:P29"/>
    <mergeCell ref="Q25:Q29"/>
    <mergeCell ref="A20:A24"/>
    <mergeCell ref="C20:C24"/>
    <mergeCell ref="D20:D24"/>
    <mergeCell ref="E20:E24"/>
    <mergeCell ref="J15:J19"/>
    <mergeCell ref="K15:K19"/>
    <mergeCell ref="L15:L19"/>
    <mergeCell ref="M15:M19"/>
    <mergeCell ref="I10:I14"/>
    <mergeCell ref="J10:J14"/>
    <mergeCell ref="K10:K14"/>
    <mergeCell ref="L10:L14"/>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1:C2"/>
    <mergeCell ref="D1:Q3"/>
    <mergeCell ref="O7:O8"/>
    <mergeCell ref="P7:Q7"/>
    <mergeCell ref="R7:S7"/>
    <mergeCell ref="P15:P19"/>
    <mergeCell ref="Q15:Q19"/>
    <mergeCell ref="R15:R19"/>
    <mergeCell ref="S15:S19"/>
    <mergeCell ref="A4:C4"/>
    <mergeCell ref="D4:N4"/>
    <mergeCell ref="O4:Q4"/>
    <mergeCell ref="A5:C5"/>
    <mergeCell ref="D5:N5"/>
    <mergeCell ref="A6:C6"/>
    <mergeCell ref="D6:N6"/>
    <mergeCell ref="A7:F7"/>
    <mergeCell ref="H7:J7"/>
    <mergeCell ref="K7:M7"/>
    <mergeCell ref="N7:N8"/>
    <mergeCell ref="T7:T8"/>
    <mergeCell ref="N10:N14"/>
    <mergeCell ref="O10:O14"/>
    <mergeCell ref="P10:P14"/>
    <mergeCell ref="Q10:Q14"/>
    <mergeCell ref="R10:R14"/>
    <mergeCell ref="G10:G14"/>
    <mergeCell ref="H10:H14"/>
    <mergeCell ref="R1:T3"/>
  </mergeCells>
  <conditionalFormatting sqref="D8:G8 H7 H60:J1048576 A7:B7">
    <cfRule type="containsText" dxfId="1969" priority="839" operator="containsText" text="3- Moderado">
      <formula>NOT(ISERROR(SEARCH("3- Moderado",A7)))</formula>
    </cfRule>
    <cfRule type="containsText" dxfId="1968" priority="840" operator="containsText" text="6- Moderado">
      <formula>NOT(ISERROR(SEARCH("6- Moderado",A7)))</formula>
    </cfRule>
    <cfRule type="containsText" dxfId="1967" priority="841" operator="containsText" text="4- Moderado">
      <formula>NOT(ISERROR(SEARCH("4- Moderado",A7)))</formula>
    </cfRule>
    <cfRule type="containsText" dxfId="1966" priority="842" operator="containsText" text="3- Bajo">
      <formula>NOT(ISERROR(SEARCH("3- Bajo",A7)))</formula>
    </cfRule>
    <cfRule type="containsText" dxfId="1965" priority="843" operator="containsText" text="4- Bajo">
      <formula>NOT(ISERROR(SEARCH("4- Bajo",A7)))</formula>
    </cfRule>
    <cfRule type="containsText" dxfId="1964" priority="844" operator="containsText" text="1- Bajo">
      <formula>NOT(ISERROR(SEARCH("1- Bajo",A7)))</formula>
    </cfRule>
  </conditionalFormatting>
  <conditionalFormatting sqref="H8:J8">
    <cfRule type="containsText" dxfId="1963" priority="832" operator="containsText" text="3- Moderado">
      <formula>NOT(ISERROR(SEARCH("3- Moderado",H8)))</formula>
    </cfRule>
    <cfRule type="containsText" dxfId="1962" priority="833" operator="containsText" text="6- Moderado">
      <formula>NOT(ISERROR(SEARCH("6- Moderado",H8)))</formula>
    </cfRule>
    <cfRule type="containsText" dxfId="1961" priority="834" operator="containsText" text="4- Moderado">
      <formula>NOT(ISERROR(SEARCH("4- Moderado",H8)))</formula>
    </cfRule>
    <cfRule type="containsText" dxfId="1960" priority="835" operator="containsText" text="3- Bajo">
      <formula>NOT(ISERROR(SEARCH("3- Bajo",H8)))</formula>
    </cfRule>
    <cfRule type="containsText" dxfId="1959" priority="836" operator="containsText" text="4- Bajo">
      <formula>NOT(ISERROR(SEARCH("4- Bajo",H8)))</formula>
    </cfRule>
    <cfRule type="containsText" dxfId="1958" priority="838" operator="containsText" text="1- Bajo">
      <formula>NOT(ISERROR(SEARCH("1- Bajo",H8)))</formula>
    </cfRule>
  </conditionalFormatting>
  <conditionalFormatting sqref="J8 J60:J1048576">
    <cfRule type="containsText" dxfId="1957" priority="821" operator="containsText" text="25- Extremo">
      <formula>NOT(ISERROR(SEARCH("25- Extremo",J8)))</formula>
    </cfRule>
    <cfRule type="containsText" dxfId="1956" priority="822" operator="containsText" text="20- Extremo">
      <formula>NOT(ISERROR(SEARCH("20- Extremo",J8)))</formula>
    </cfRule>
    <cfRule type="containsText" dxfId="1955" priority="823" operator="containsText" text="15- Extremo">
      <formula>NOT(ISERROR(SEARCH("15- Extremo",J8)))</formula>
    </cfRule>
    <cfRule type="containsText" dxfId="1954" priority="824" operator="containsText" text="10- Extremo">
      <formula>NOT(ISERROR(SEARCH("10- Extremo",J8)))</formula>
    </cfRule>
    <cfRule type="containsText" dxfId="1953" priority="825" operator="containsText" text="5- Extremo">
      <formula>NOT(ISERROR(SEARCH("5- Extremo",J8)))</formula>
    </cfRule>
    <cfRule type="containsText" dxfId="1952" priority="826" operator="containsText" text="12- Alto">
      <formula>NOT(ISERROR(SEARCH("12- Alto",J8)))</formula>
    </cfRule>
    <cfRule type="containsText" dxfId="1951" priority="827" operator="containsText" text="10- Alto">
      <formula>NOT(ISERROR(SEARCH("10- Alto",J8)))</formula>
    </cfRule>
    <cfRule type="containsText" dxfId="1950" priority="828" operator="containsText" text="9- Alto">
      <formula>NOT(ISERROR(SEARCH("9- Alto",J8)))</formula>
    </cfRule>
    <cfRule type="containsText" dxfId="1949" priority="829" operator="containsText" text="8- Alto">
      <formula>NOT(ISERROR(SEARCH("8- Alto",J8)))</formula>
    </cfRule>
    <cfRule type="containsText" dxfId="1948" priority="830" operator="containsText" text="5- Alto">
      <formula>NOT(ISERROR(SEARCH("5- Alto",J8)))</formula>
    </cfRule>
    <cfRule type="containsText" dxfId="1947" priority="831" operator="containsText" text="4- Alto">
      <formula>NOT(ISERROR(SEARCH("4- Alto",J8)))</formula>
    </cfRule>
    <cfRule type="containsText" dxfId="1946" priority="837" operator="containsText" text="2- Bajo">
      <formula>NOT(ISERROR(SEARCH("2- Bajo",J8)))</formula>
    </cfRule>
  </conditionalFormatting>
  <conditionalFormatting sqref="K10:L10 K15:L15">
    <cfRule type="containsText" dxfId="1945" priority="815" operator="containsText" text="3- Moderado">
      <formula>NOT(ISERROR(SEARCH("3- Moderado",K10)))</formula>
    </cfRule>
    <cfRule type="containsText" dxfId="1944" priority="816" operator="containsText" text="6- Moderado">
      <formula>NOT(ISERROR(SEARCH("6- Moderado",K10)))</formula>
    </cfRule>
    <cfRule type="containsText" dxfId="1943" priority="817" operator="containsText" text="4- Moderado">
      <formula>NOT(ISERROR(SEARCH("4- Moderado",K10)))</formula>
    </cfRule>
    <cfRule type="containsText" dxfId="1942" priority="818" operator="containsText" text="3- Bajo">
      <formula>NOT(ISERROR(SEARCH("3- Bajo",K10)))</formula>
    </cfRule>
    <cfRule type="containsText" dxfId="1941" priority="819" operator="containsText" text="4- Bajo">
      <formula>NOT(ISERROR(SEARCH("4- Bajo",K10)))</formula>
    </cfRule>
    <cfRule type="containsText" dxfId="1940" priority="820" operator="containsText" text="1- Bajo">
      <formula>NOT(ISERROR(SEARCH("1- Bajo",K10)))</formula>
    </cfRule>
  </conditionalFormatting>
  <conditionalFormatting sqref="H10:I10 H15:I15">
    <cfRule type="containsText" dxfId="1939" priority="809" operator="containsText" text="3- Moderado">
      <formula>NOT(ISERROR(SEARCH("3- Moderado",H10)))</formula>
    </cfRule>
    <cfRule type="containsText" dxfId="1938" priority="810" operator="containsText" text="6- Moderado">
      <formula>NOT(ISERROR(SEARCH("6- Moderado",H10)))</formula>
    </cfRule>
    <cfRule type="containsText" dxfId="1937" priority="811" operator="containsText" text="4- Moderado">
      <formula>NOT(ISERROR(SEARCH("4- Moderado",H10)))</formula>
    </cfRule>
    <cfRule type="containsText" dxfId="1936" priority="812" operator="containsText" text="3- Bajo">
      <formula>NOT(ISERROR(SEARCH("3- Bajo",H10)))</formula>
    </cfRule>
    <cfRule type="containsText" dxfId="1935" priority="813" operator="containsText" text="4- Bajo">
      <formula>NOT(ISERROR(SEARCH("4- Bajo",H10)))</formula>
    </cfRule>
    <cfRule type="containsText" dxfId="1934" priority="814" operator="containsText" text="1- Bajo">
      <formula>NOT(ISERROR(SEARCH("1- Bajo",H10)))</formula>
    </cfRule>
  </conditionalFormatting>
  <conditionalFormatting sqref="A10:E10 E15 A15:B15 B20 B25 B35 B40 B45 B50 B55">
    <cfRule type="containsText" dxfId="1933" priority="803" operator="containsText" text="3- Moderado">
      <formula>NOT(ISERROR(SEARCH("3- Moderado",A10)))</formula>
    </cfRule>
    <cfRule type="containsText" dxfId="1932" priority="804" operator="containsText" text="6- Moderado">
      <formula>NOT(ISERROR(SEARCH("6- Moderado",A10)))</formula>
    </cfRule>
    <cfRule type="containsText" dxfId="1931" priority="805" operator="containsText" text="4- Moderado">
      <formula>NOT(ISERROR(SEARCH("4- Moderado",A10)))</formula>
    </cfRule>
    <cfRule type="containsText" dxfId="1930" priority="806" operator="containsText" text="3- Bajo">
      <formula>NOT(ISERROR(SEARCH("3- Bajo",A10)))</formula>
    </cfRule>
    <cfRule type="containsText" dxfId="1929" priority="807" operator="containsText" text="4- Bajo">
      <formula>NOT(ISERROR(SEARCH("4- Bajo",A10)))</formula>
    </cfRule>
    <cfRule type="containsText" dxfId="1928" priority="808" operator="containsText" text="1- Bajo">
      <formula>NOT(ISERROR(SEARCH("1- Bajo",A10)))</formula>
    </cfRule>
  </conditionalFormatting>
  <conditionalFormatting sqref="F10:G10 F15:G15">
    <cfRule type="containsText" dxfId="1927" priority="797" operator="containsText" text="3- Moderado">
      <formula>NOT(ISERROR(SEARCH("3- Moderado",F10)))</formula>
    </cfRule>
    <cfRule type="containsText" dxfId="1926" priority="798" operator="containsText" text="6- Moderado">
      <formula>NOT(ISERROR(SEARCH("6- Moderado",F10)))</formula>
    </cfRule>
    <cfRule type="containsText" dxfId="1925" priority="799" operator="containsText" text="4- Moderado">
      <formula>NOT(ISERROR(SEARCH("4- Moderado",F10)))</formula>
    </cfRule>
    <cfRule type="containsText" dxfId="1924" priority="800" operator="containsText" text="3- Bajo">
      <formula>NOT(ISERROR(SEARCH("3- Bajo",F10)))</formula>
    </cfRule>
    <cfRule type="containsText" dxfId="1923" priority="801" operator="containsText" text="4- Bajo">
      <formula>NOT(ISERROR(SEARCH("4- Bajo",F10)))</formula>
    </cfRule>
    <cfRule type="containsText" dxfId="1922" priority="802" operator="containsText" text="1- Bajo">
      <formula>NOT(ISERROR(SEARCH("1- Bajo",F10)))</formula>
    </cfRule>
  </conditionalFormatting>
  <conditionalFormatting sqref="K8">
    <cfRule type="containsText" dxfId="1921" priority="791" operator="containsText" text="3- Moderado">
      <formula>NOT(ISERROR(SEARCH("3- Moderado",K8)))</formula>
    </cfRule>
    <cfRule type="containsText" dxfId="1920" priority="792" operator="containsText" text="6- Moderado">
      <formula>NOT(ISERROR(SEARCH("6- Moderado",K8)))</formula>
    </cfRule>
    <cfRule type="containsText" dxfId="1919" priority="793" operator="containsText" text="4- Moderado">
      <formula>NOT(ISERROR(SEARCH("4- Moderado",K8)))</formula>
    </cfRule>
    <cfRule type="containsText" dxfId="1918" priority="794" operator="containsText" text="3- Bajo">
      <formula>NOT(ISERROR(SEARCH("3- Bajo",K8)))</formula>
    </cfRule>
    <cfRule type="containsText" dxfId="1917" priority="795" operator="containsText" text="4- Bajo">
      <formula>NOT(ISERROR(SEARCH("4- Bajo",K8)))</formula>
    </cfRule>
    <cfRule type="containsText" dxfId="1916" priority="796" operator="containsText" text="1- Bajo">
      <formula>NOT(ISERROR(SEARCH("1- Bajo",K8)))</formula>
    </cfRule>
  </conditionalFormatting>
  <conditionalFormatting sqref="L8">
    <cfRule type="containsText" dxfId="1915" priority="785" operator="containsText" text="3- Moderado">
      <formula>NOT(ISERROR(SEARCH("3- Moderado",L8)))</formula>
    </cfRule>
    <cfRule type="containsText" dxfId="1914" priority="786" operator="containsText" text="6- Moderado">
      <formula>NOT(ISERROR(SEARCH("6- Moderado",L8)))</formula>
    </cfRule>
    <cfRule type="containsText" dxfId="1913" priority="787" operator="containsText" text="4- Moderado">
      <formula>NOT(ISERROR(SEARCH("4- Moderado",L8)))</formula>
    </cfRule>
    <cfRule type="containsText" dxfId="1912" priority="788" operator="containsText" text="3- Bajo">
      <formula>NOT(ISERROR(SEARCH("3- Bajo",L8)))</formula>
    </cfRule>
    <cfRule type="containsText" dxfId="1911" priority="789" operator="containsText" text="4- Bajo">
      <formula>NOT(ISERROR(SEARCH("4- Bajo",L8)))</formula>
    </cfRule>
    <cfRule type="containsText" dxfId="1910" priority="790" operator="containsText" text="1- Bajo">
      <formula>NOT(ISERROR(SEARCH("1- Bajo",L8)))</formula>
    </cfRule>
  </conditionalFormatting>
  <conditionalFormatting sqref="M8">
    <cfRule type="containsText" dxfId="1909" priority="779" operator="containsText" text="3- Moderado">
      <formula>NOT(ISERROR(SEARCH("3- Moderado",M8)))</formula>
    </cfRule>
    <cfRule type="containsText" dxfId="1908" priority="780" operator="containsText" text="6- Moderado">
      <formula>NOT(ISERROR(SEARCH("6- Moderado",M8)))</formula>
    </cfRule>
    <cfRule type="containsText" dxfId="1907" priority="781" operator="containsText" text="4- Moderado">
      <formula>NOT(ISERROR(SEARCH("4- Moderado",M8)))</formula>
    </cfRule>
    <cfRule type="containsText" dxfId="1906" priority="782" operator="containsText" text="3- Bajo">
      <formula>NOT(ISERROR(SEARCH("3- Bajo",M8)))</formula>
    </cfRule>
    <cfRule type="containsText" dxfId="1905" priority="783" operator="containsText" text="4- Bajo">
      <formula>NOT(ISERROR(SEARCH("4- Bajo",M8)))</formula>
    </cfRule>
    <cfRule type="containsText" dxfId="1904" priority="784" operator="containsText" text="1- Bajo">
      <formula>NOT(ISERROR(SEARCH("1- Bajo",M8)))</formula>
    </cfRule>
  </conditionalFormatting>
  <conditionalFormatting sqref="J10:J19">
    <cfRule type="containsText" dxfId="1903" priority="774" operator="containsText" text="Bajo">
      <formula>NOT(ISERROR(SEARCH("Bajo",J10)))</formula>
    </cfRule>
    <cfRule type="containsText" dxfId="1902" priority="775" operator="containsText" text="Moderado">
      <formula>NOT(ISERROR(SEARCH("Moderado",J10)))</formula>
    </cfRule>
    <cfRule type="containsText" dxfId="1901" priority="776" operator="containsText" text="Alto">
      <formula>NOT(ISERROR(SEARCH("Alto",J10)))</formula>
    </cfRule>
    <cfRule type="containsText" dxfId="1900" priority="777" operator="containsText" text="Extremo">
      <formula>NOT(ISERROR(SEARCH("Extremo",J10)))</formula>
    </cfRule>
    <cfRule type="colorScale" priority="778">
      <colorScale>
        <cfvo type="min"/>
        <cfvo type="max"/>
        <color rgb="FFFF7128"/>
        <color rgb="FFFFEF9C"/>
      </colorScale>
    </cfRule>
  </conditionalFormatting>
  <conditionalFormatting sqref="M10:M19">
    <cfRule type="containsText" dxfId="1899" priority="749" operator="containsText" text="Moderado">
      <formula>NOT(ISERROR(SEARCH("Moderado",M10)))</formula>
    </cfRule>
    <cfRule type="containsText" dxfId="1898" priority="769" operator="containsText" text="Bajo">
      <formula>NOT(ISERROR(SEARCH("Bajo",M10)))</formula>
    </cfRule>
    <cfRule type="containsText" dxfId="1897" priority="770" operator="containsText" text="Moderado">
      <formula>NOT(ISERROR(SEARCH("Moderado",M10)))</formula>
    </cfRule>
    <cfRule type="containsText" dxfId="1896" priority="771" operator="containsText" text="Alto">
      <formula>NOT(ISERROR(SEARCH("Alto",M10)))</formula>
    </cfRule>
    <cfRule type="containsText" dxfId="1895" priority="772" operator="containsText" text="Extremo">
      <formula>NOT(ISERROR(SEARCH("Extremo",M10)))</formula>
    </cfRule>
    <cfRule type="colorScale" priority="773">
      <colorScale>
        <cfvo type="min"/>
        <cfvo type="max"/>
        <color rgb="FFFF7128"/>
        <color rgb="FFFFEF9C"/>
      </colorScale>
    </cfRule>
  </conditionalFormatting>
  <conditionalFormatting sqref="N10 N15">
    <cfRule type="containsText" dxfId="1894" priority="763" operator="containsText" text="3- Moderado">
      <formula>NOT(ISERROR(SEARCH("3- Moderado",N10)))</formula>
    </cfRule>
    <cfRule type="containsText" dxfId="1893" priority="764" operator="containsText" text="6- Moderado">
      <formula>NOT(ISERROR(SEARCH("6- Moderado",N10)))</formula>
    </cfRule>
    <cfRule type="containsText" dxfId="1892" priority="765" operator="containsText" text="4- Moderado">
      <formula>NOT(ISERROR(SEARCH("4- Moderado",N10)))</formula>
    </cfRule>
    <cfRule type="containsText" dxfId="1891" priority="766" operator="containsText" text="3- Bajo">
      <formula>NOT(ISERROR(SEARCH("3- Bajo",N10)))</formula>
    </cfRule>
    <cfRule type="containsText" dxfId="1890" priority="767" operator="containsText" text="4- Bajo">
      <formula>NOT(ISERROR(SEARCH("4- Bajo",N10)))</formula>
    </cfRule>
    <cfRule type="containsText" dxfId="1889" priority="768" operator="containsText" text="1- Bajo">
      <formula>NOT(ISERROR(SEARCH("1- Bajo",N10)))</formula>
    </cfRule>
  </conditionalFormatting>
  <conditionalFormatting sqref="H10:H19">
    <cfRule type="containsText" dxfId="1888" priority="750" operator="containsText" text="Muy Alta">
      <formula>NOT(ISERROR(SEARCH("Muy Alta",H10)))</formula>
    </cfRule>
    <cfRule type="containsText" dxfId="1887" priority="751" operator="containsText" text="Alta">
      <formula>NOT(ISERROR(SEARCH("Alta",H10)))</formula>
    </cfRule>
    <cfRule type="containsText" dxfId="1886" priority="752" operator="containsText" text="Muy Alta">
      <formula>NOT(ISERROR(SEARCH("Muy Alta",H10)))</formula>
    </cfRule>
    <cfRule type="containsText" dxfId="1885" priority="757" operator="containsText" text="Muy Baja">
      <formula>NOT(ISERROR(SEARCH("Muy Baja",H10)))</formula>
    </cfRule>
    <cfRule type="containsText" dxfId="1884" priority="758" operator="containsText" text="Baja">
      <formula>NOT(ISERROR(SEARCH("Baja",H10)))</formula>
    </cfRule>
    <cfRule type="containsText" dxfId="1883" priority="759" operator="containsText" text="Media">
      <formula>NOT(ISERROR(SEARCH("Media",H10)))</formula>
    </cfRule>
    <cfRule type="containsText" dxfId="1882" priority="760" operator="containsText" text="Alta">
      <formula>NOT(ISERROR(SEARCH("Alta",H10)))</formula>
    </cfRule>
    <cfRule type="containsText" dxfId="1881" priority="762" operator="containsText" text="Muy Alta">
      <formula>NOT(ISERROR(SEARCH("Muy Alta",H10)))</formula>
    </cfRule>
  </conditionalFormatting>
  <conditionalFormatting sqref="I10:I19">
    <cfRule type="containsText" dxfId="1880" priority="753" operator="containsText" text="Catastrófico">
      <formula>NOT(ISERROR(SEARCH("Catastrófico",I10)))</formula>
    </cfRule>
    <cfRule type="containsText" dxfId="1879" priority="754" operator="containsText" text="Mayor">
      <formula>NOT(ISERROR(SEARCH("Mayor",I10)))</formula>
    </cfRule>
    <cfRule type="containsText" dxfId="1878" priority="755" operator="containsText" text="Menor">
      <formula>NOT(ISERROR(SEARCH("Menor",I10)))</formula>
    </cfRule>
    <cfRule type="containsText" dxfId="1877" priority="756" operator="containsText" text="Leve">
      <formula>NOT(ISERROR(SEARCH("Leve",I10)))</formula>
    </cfRule>
    <cfRule type="containsText" dxfId="1876" priority="761" operator="containsText" text="Moderado">
      <formula>NOT(ISERROR(SEARCH("Moderado",I10)))</formula>
    </cfRule>
  </conditionalFormatting>
  <conditionalFormatting sqref="K10:K19">
    <cfRule type="containsText" dxfId="1875" priority="748" operator="containsText" text="Media">
      <formula>NOT(ISERROR(SEARCH("Media",K10)))</formula>
    </cfRule>
  </conditionalFormatting>
  <conditionalFormatting sqref="L10:L19 J10:J19">
    <cfRule type="containsText" dxfId="1874" priority="747" operator="containsText" text="Moderado">
      <formula>NOT(ISERROR(SEARCH("Moderado",J10)))</formula>
    </cfRule>
  </conditionalFormatting>
  <conditionalFormatting sqref="C15">
    <cfRule type="containsText" dxfId="1873" priority="741" operator="containsText" text="3- Moderado">
      <formula>NOT(ISERROR(SEARCH("3- Moderado",C15)))</formula>
    </cfRule>
    <cfRule type="containsText" dxfId="1872" priority="742" operator="containsText" text="6- Moderado">
      <formula>NOT(ISERROR(SEARCH("6- Moderado",C15)))</formula>
    </cfRule>
    <cfRule type="containsText" dxfId="1871" priority="743" operator="containsText" text="4- Moderado">
      <formula>NOT(ISERROR(SEARCH("4- Moderado",C15)))</formula>
    </cfRule>
    <cfRule type="containsText" dxfId="1870" priority="744" operator="containsText" text="3- Bajo">
      <formula>NOT(ISERROR(SEARCH("3- Bajo",C15)))</formula>
    </cfRule>
    <cfRule type="containsText" dxfId="1869" priority="745" operator="containsText" text="4- Bajo">
      <formula>NOT(ISERROR(SEARCH("4- Bajo",C15)))</formula>
    </cfRule>
    <cfRule type="containsText" dxfId="1868" priority="746" operator="containsText" text="1- Bajo">
      <formula>NOT(ISERROR(SEARCH("1- Bajo",C15)))</formula>
    </cfRule>
  </conditionalFormatting>
  <conditionalFormatting sqref="D15">
    <cfRule type="containsText" dxfId="1867" priority="735" operator="containsText" text="3- Moderado">
      <formula>NOT(ISERROR(SEARCH("3- Moderado",D15)))</formula>
    </cfRule>
    <cfRule type="containsText" dxfId="1866" priority="736" operator="containsText" text="6- Moderado">
      <formula>NOT(ISERROR(SEARCH("6- Moderado",D15)))</formula>
    </cfRule>
    <cfRule type="containsText" dxfId="1865" priority="737" operator="containsText" text="4- Moderado">
      <formula>NOT(ISERROR(SEARCH("4- Moderado",D15)))</formula>
    </cfRule>
    <cfRule type="containsText" dxfId="1864" priority="738" operator="containsText" text="3- Bajo">
      <formula>NOT(ISERROR(SEARCH("3- Bajo",D15)))</formula>
    </cfRule>
    <cfRule type="containsText" dxfId="1863" priority="739" operator="containsText" text="4- Bajo">
      <formula>NOT(ISERROR(SEARCH("4- Bajo",D15)))</formula>
    </cfRule>
    <cfRule type="containsText" dxfId="1862" priority="740" operator="containsText" text="1- Bajo">
      <formula>NOT(ISERROR(SEARCH("1- Bajo",D15)))</formula>
    </cfRule>
  </conditionalFormatting>
  <conditionalFormatting sqref="J10:J19">
    <cfRule type="containsText" dxfId="1861" priority="732" operator="containsText" text="Bajo">
      <formula>NOT(ISERROR(SEARCH("Bajo",J10)))</formula>
    </cfRule>
    <cfRule type="containsText" dxfId="1860" priority="733" operator="containsText" text="Extremo">
      <formula>NOT(ISERROR(SEARCH("Extremo",J10)))</formula>
    </cfRule>
  </conditionalFormatting>
  <conditionalFormatting sqref="K10:K19">
    <cfRule type="containsText" dxfId="1859" priority="730" operator="containsText" text="Baja">
      <formula>NOT(ISERROR(SEARCH("Baja",K10)))</formula>
    </cfRule>
    <cfRule type="containsText" dxfId="1858" priority="731" operator="containsText" text="Muy Baja">
      <formula>NOT(ISERROR(SEARCH("Muy Baja",K10)))</formula>
    </cfRule>
  </conditionalFormatting>
  <conditionalFormatting sqref="K10:K19">
    <cfRule type="containsText" dxfId="1857" priority="728" operator="containsText" text="Muy Alta">
      <formula>NOT(ISERROR(SEARCH("Muy Alta",K10)))</formula>
    </cfRule>
    <cfRule type="containsText" dxfId="1856" priority="729" operator="containsText" text="Alta">
      <formula>NOT(ISERROR(SEARCH("Alta",K10)))</formula>
    </cfRule>
  </conditionalFormatting>
  <conditionalFormatting sqref="L10:L19">
    <cfRule type="containsText" dxfId="1855" priority="724" operator="containsText" text="Catastrófico">
      <formula>NOT(ISERROR(SEARCH("Catastrófico",L10)))</formula>
    </cfRule>
    <cfRule type="containsText" dxfId="1854" priority="725" operator="containsText" text="Mayor">
      <formula>NOT(ISERROR(SEARCH("Mayor",L10)))</formula>
    </cfRule>
    <cfRule type="containsText" dxfId="1853" priority="726" operator="containsText" text="Menor">
      <formula>NOT(ISERROR(SEARCH("Menor",L10)))</formula>
    </cfRule>
    <cfRule type="containsText" dxfId="1852" priority="727" operator="containsText" text="Leve">
      <formula>NOT(ISERROR(SEARCH("Leve",L10)))</formula>
    </cfRule>
  </conditionalFormatting>
  <conditionalFormatting sqref="A20 D20">
    <cfRule type="containsText" dxfId="1851" priority="718" operator="containsText" text="3- Moderado">
      <formula>NOT(ISERROR(SEARCH("3- Moderado",A20)))</formula>
    </cfRule>
    <cfRule type="containsText" dxfId="1850" priority="719" operator="containsText" text="6- Moderado">
      <formula>NOT(ISERROR(SEARCH("6- Moderado",A20)))</formula>
    </cfRule>
    <cfRule type="containsText" dxfId="1849" priority="720" operator="containsText" text="4- Moderado">
      <formula>NOT(ISERROR(SEARCH("4- Moderado",A20)))</formula>
    </cfRule>
    <cfRule type="containsText" dxfId="1848" priority="721" operator="containsText" text="3- Bajo">
      <formula>NOT(ISERROR(SEARCH("3- Bajo",A20)))</formula>
    </cfRule>
    <cfRule type="containsText" dxfId="1847" priority="722" operator="containsText" text="4- Bajo">
      <formula>NOT(ISERROR(SEARCH("4- Bajo",A20)))</formula>
    </cfRule>
    <cfRule type="containsText" dxfId="1846" priority="723" operator="containsText" text="1- Bajo">
      <formula>NOT(ISERROR(SEARCH("1- Bajo",A20)))</formula>
    </cfRule>
  </conditionalFormatting>
  <conditionalFormatting sqref="E20:F20">
    <cfRule type="containsText" dxfId="1845" priority="712" operator="containsText" text="3- Moderado">
      <formula>NOT(ISERROR(SEARCH("3- Moderado",E20)))</formula>
    </cfRule>
    <cfRule type="containsText" dxfId="1844" priority="713" operator="containsText" text="6- Moderado">
      <formula>NOT(ISERROR(SEARCH("6- Moderado",E20)))</formula>
    </cfRule>
    <cfRule type="containsText" dxfId="1843" priority="714" operator="containsText" text="4- Moderado">
      <formula>NOT(ISERROR(SEARCH("4- Moderado",E20)))</formula>
    </cfRule>
    <cfRule type="containsText" dxfId="1842" priority="715" operator="containsText" text="3- Bajo">
      <formula>NOT(ISERROR(SEARCH("3- Bajo",E20)))</formula>
    </cfRule>
    <cfRule type="containsText" dxfId="1841" priority="716" operator="containsText" text="4- Bajo">
      <formula>NOT(ISERROR(SEARCH("4- Bajo",E20)))</formula>
    </cfRule>
    <cfRule type="containsText" dxfId="1840" priority="717" operator="containsText" text="1- Bajo">
      <formula>NOT(ISERROR(SEARCH("1- Bajo",E20)))</formula>
    </cfRule>
  </conditionalFormatting>
  <conditionalFormatting sqref="C20">
    <cfRule type="containsText" dxfId="1839" priority="706" operator="containsText" text="3- Moderado">
      <formula>NOT(ISERROR(SEARCH("3- Moderado",C20)))</formula>
    </cfRule>
    <cfRule type="containsText" dxfId="1838" priority="707" operator="containsText" text="6- Moderado">
      <formula>NOT(ISERROR(SEARCH("6- Moderado",C20)))</formula>
    </cfRule>
    <cfRule type="containsText" dxfId="1837" priority="708" operator="containsText" text="4- Moderado">
      <formula>NOT(ISERROR(SEARCH("4- Moderado",C20)))</formula>
    </cfRule>
    <cfRule type="containsText" dxfId="1836" priority="709" operator="containsText" text="3- Bajo">
      <formula>NOT(ISERROR(SEARCH("3- Bajo",C20)))</formula>
    </cfRule>
    <cfRule type="containsText" dxfId="1835" priority="710" operator="containsText" text="4- Bajo">
      <formula>NOT(ISERROR(SEARCH("4- Bajo",C20)))</formula>
    </cfRule>
    <cfRule type="containsText" dxfId="1834" priority="711" operator="containsText" text="1- Bajo">
      <formula>NOT(ISERROR(SEARCH("1- Bajo",C20)))</formula>
    </cfRule>
  </conditionalFormatting>
  <conditionalFormatting sqref="K25:L25">
    <cfRule type="containsText" dxfId="1833" priority="694" operator="containsText" text="3- Moderado">
      <formula>NOT(ISERROR(SEARCH("3- Moderado",K25)))</formula>
    </cfRule>
    <cfRule type="containsText" dxfId="1832" priority="695" operator="containsText" text="6- Moderado">
      <formula>NOT(ISERROR(SEARCH("6- Moderado",K25)))</formula>
    </cfRule>
    <cfRule type="containsText" dxfId="1831" priority="696" operator="containsText" text="4- Moderado">
      <formula>NOT(ISERROR(SEARCH("4- Moderado",K25)))</formula>
    </cfRule>
    <cfRule type="containsText" dxfId="1830" priority="697" operator="containsText" text="3- Bajo">
      <formula>NOT(ISERROR(SEARCH("3- Bajo",K25)))</formula>
    </cfRule>
    <cfRule type="containsText" dxfId="1829" priority="698" operator="containsText" text="4- Bajo">
      <formula>NOT(ISERROR(SEARCH("4- Bajo",K25)))</formula>
    </cfRule>
    <cfRule type="containsText" dxfId="1828" priority="699" operator="containsText" text="1- Bajo">
      <formula>NOT(ISERROR(SEARCH("1- Bajo",K25)))</formula>
    </cfRule>
  </conditionalFormatting>
  <conditionalFormatting sqref="H25:I25">
    <cfRule type="containsText" dxfId="1827" priority="688" operator="containsText" text="3- Moderado">
      <formula>NOT(ISERROR(SEARCH("3- Moderado",H25)))</formula>
    </cfRule>
    <cfRule type="containsText" dxfId="1826" priority="689" operator="containsText" text="6- Moderado">
      <formula>NOT(ISERROR(SEARCH("6- Moderado",H25)))</formula>
    </cfRule>
    <cfRule type="containsText" dxfId="1825" priority="690" operator="containsText" text="4- Moderado">
      <formula>NOT(ISERROR(SEARCH("4- Moderado",H25)))</formula>
    </cfRule>
    <cfRule type="containsText" dxfId="1824" priority="691" operator="containsText" text="3- Bajo">
      <formula>NOT(ISERROR(SEARCH("3- Bajo",H25)))</formula>
    </cfRule>
    <cfRule type="containsText" dxfId="1823" priority="692" operator="containsText" text="4- Bajo">
      <formula>NOT(ISERROR(SEARCH("4- Bajo",H25)))</formula>
    </cfRule>
    <cfRule type="containsText" dxfId="1822" priority="693" operator="containsText" text="1- Bajo">
      <formula>NOT(ISERROR(SEARCH("1- Bajo",H25)))</formula>
    </cfRule>
  </conditionalFormatting>
  <conditionalFormatting sqref="A25 C25:E25">
    <cfRule type="containsText" dxfId="1821" priority="682" operator="containsText" text="3- Moderado">
      <formula>NOT(ISERROR(SEARCH("3- Moderado",A25)))</formula>
    </cfRule>
    <cfRule type="containsText" dxfId="1820" priority="683" operator="containsText" text="6- Moderado">
      <formula>NOT(ISERROR(SEARCH("6- Moderado",A25)))</formula>
    </cfRule>
    <cfRule type="containsText" dxfId="1819" priority="684" operator="containsText" text="4- Moderado">
      <formula>NOT(ISERROR(SEARCH("4- Moderado",A25)))</formula>
    </cfRule>
    <cfRule type="containsText" dxfId="1818" priority="685" operator="containsText" text="3- Bajo">
      <formula>NOT(ISERROR(SEARCH("3- Bajo",A25)))</formula>
    </cfRule>
    <cfRule type="containsText" dxfId="1817" priority="686" operator="containsText" text="4- Bajo">
      <formula>NOT(ISERROR(SEARCH("4- Bajo",A25)))</formula>
    </cfRule>
    <cfRule type="containsText" dxfId="1816" priority="687" operator="containsText" text="1- Bajo">
      <formula>NOT(ISERROR(SEARCH("1- Bajo",A25)))</formula>
    </cfRule>
  </conditionalFormatting>
  <conditionalFormatting sqref="F25:G25">
    <cfRule type="containsText" dxfId="1815" priority="676" operator="containsText" text="3- Moderado">
      <formula>NOT(ISERROR(SEARCH("3- Moderado",F25)))</formula>
    </cfRule>
    <cfRule type="containsText" dxfId="1814" priority="677" operator="containsText" text="6- Moderado">
      <formula>NOT(ISERROR(SEARCH("6- Moderado",F25)))</formula>
    </cfRule>
    <cfRule type="containsText" dxfId="1813" priority="678" operator="containsText" text="4- Moderado">
      <formula>NOT(ISERROR(SEARCH("4- Moderado",F25)))</formula>
    </cfRule>
    <cfRule type="containsText" dxfId="1812" priority="679" operator="containsText" text="3- Bajo">
      <formula>NOT(ISERROR(SEARCH("3- Bajo",F25)))</formula>
    </cfRule>
    <cfRule type="containsText" dxfId="1811" priority="680" operator="containsText" text="4- Bajo">
      <formula>NOT(ISERROR(SEARCH("4- Bajo",F25)))</formula>
    </cfRule>
    <cfRule type="containsText" dxfId="1810" priority="681" operator="containsText" text="1- Bajo">
      <formula>NOT(ISERROR(SEARCH("1- Bajo",F25)))</formula>
    </cfRule>
  </conditionalFormatting>
  <conditionalFormatting sqref="J25:J29">
    <cfRule type="containsText" dxfId="1809" priority="671" operator="containsText" text="Bajo">
      <formula>NOT(ISERROR(SEARCH("Bajo",J25)))</formula>
    </cfRule>
    <cfRule type="containsText" dxfId="1808" priority="672" operator="containsText" text="Moderado">
      <formula>NOT(ISERROR(SEARCH("Moderado",J25)))</formula>
    </cfRule>
    <cfRule type="containsText" dxfId="1807" priority="673" operator="containsText" text="Alto">
      <formula>NOT(ISERROR(SEARCH("Alto",J25)))</formula>
    </cfRule>
    <cfRule type="containsText" dxfId="1806" priority="674" operator="containsText" text="Extremo">
      <formula>NOT(ISERROR(SEARCH("Extremo",J25)))</formula>
    </cfRule>
    <cfRule type="colorScale" priority="675">
      <colorScale>
        <cfvo type="min"/>
        <cfvo type="max"/>
        <color rgb="FFFF7128"/>
        <color rgb="FFFFEF9C"/>
      </colorScale>
    </cfRule>
  </conditionalFormatting>
  <conditionalFormatting sqref="M25:M29">
    <cfRule type="containsText" dxfId="1805" priority="646" operator="containsText" text="Moderado">
      <formula>NOT(ISERROR(SEARCH("Moderado",M25)))</formula>
    </cfRule>
    <cfRule type="containsText" dxfId="1804" priority="666" operator="containsText" text="Bajo">
      <formula>NOT(ISERROR(SEARCH("Bajo",M25)))</formula>
    </cfRule>
    <cfRule type="containsText" dxfId="1803" priority="667" operator="containsText" text="Moderado">
      <formula>NOT(ISERROR(SEARCH("Moderado",M25)))</formula>
    </cfRule>
    <cfRule type="containsText" dxfId="1802" priority="668" operator="containsText" text="Alto">
      <formula>NOT(ISERROR(SEARCH("Alto",M25)))</formula>
    </cfRule>
    <cfRule type="containsText" dxfId="1801" priority="669" operator="containsText" text="Extremo">
      <formula>NOT(ISERROR(SEARCH("Extremo",M25)))</formula>
    </cfRule>
    <cfRule type="colorScale" priority="670">
      <colorScale>
        <cfvo type="min"/>
        <cfvo type="max"/>
        <color rgb="FFFF7128"/>
        <color rgb="FFFFEF9C"/>
      </colorScale>
    </cfRule>
  </conditionalFormatting>
  <conditionalFormatting sqref="N25">
    <cfRule type="containsText" dxfId="1800" priority="660" operator="containsText" text="3- Moderado">
      <formula>NOT(ISERROR(SEARCH("3- Moderado",N25)))</formula>
    </cfRule>
    <cfRule type="containsText" dxfId="1799" priority="661" operator="containsText" text="6- Moderado">
      <formula>NOT(ISERROR(SEARCH("6- Moderado",N25)))</formula>
    </cfRule>
    <cfRule type="containsText" dxfId="1798" priority="662" operator="containsText" text="4- Moderado">
      <formula>NOT(ISERROR(SEARCH("4- Moderado",N25)))</formula>
    </cfRule>
    <cfRule type="containsText" dxfId="1797" priority="663" operator="containsText" text="3- Bajo">
      <formula>NOT(ISERROR(SEARCH("3- Bajo",N25)))</formula>
    </cfRule>
    <cfRule type="containsText" dxfId="1796" priority="664" operator="containsText" text="4- Bajo">
      <formula>NOT(ISERROR(SEARCH("4- Bajo",N25)))</formula>
    </cfRule>
    <cfRule type="containsText" dxfId="1795" priority="665" operator="containsText" text="1- Bajo">
      <formula>NOT(ISERROR(SEARCH("1- Bajo",N25)))</formula>
    </cfRule>
  </conditionalFormatting>
  <conditionalFormatting sqref="H25:H29">
    <cfRule type="containsText" dxfId="1794" priority="647" operator="containsText" text="Muy Alta">
      <formula>NOT(ISERROR(SEARCH("Muy Alta",H25)))</formula>
    </cfRule>
    <cfRule type="containsText" dxfId="1793" priority="648" operator="containsText" text="Alta">
      <formula>NOT(ISERROR(SEARCH("Alta",H25)))</formula>
    </cfRule>
    <cfRule type="containsText" dxfId="1792" priority="649" operator="containsText" text="Muy Alta">
      <formula>NOT(ISERROR(SEARCH("Muy Alta",H25)))</formula>
    </cfRule>
    <cfRule type="containsText" dxfId="1791" priority="654" operator="containsText" text="Muy Baja">
      <formula>NOT(ISERROR(SEARCH("Muy Baja",H25)))</formula>
    </cfRule>
    <cfRule type="containsText" dxfId="1790" priority="655" operator="containsText" text="Baja">
      <formula>NOT(ISERROR(SEARCH("Baja",H25)))</formula>
    </cfRule>
    <cfRule type="containsText" dxfId="1789" priority="656" operator="containsText" text="Media">
      <formula>NOT(ISERROR(SEARCH("Media",H25)))</formula>
    </cfRule>
    <cfRule type="containsText" dxfId="1788" priority="657" operator="containsText" text="Alta">
      <formula>NOT(ISERROR(SEARCH("Alta",H25)))</formula>
    </cfRule>
    <cfRule type="containsText" dxfId="1787" priority="659" operator="containsText" text="Muy Alta">
      <formula>NOT(ISERROR(SEARCH("Muy Alta",H25)))</formula>
    </cfRule>
  </conditionalFormatting>
  <conditionalFormatting sqref="I25:I29">
    <cfRule type="containsText" dxfId="1786" priority="650" operator="containsText" text="Catastrófico">
      <formula>NOT(ISERROR(SEARCH("Catastrófico",I25)))</formula>
    </cfRule>
    <cfRule type="containsText" dxfId="1785" priority="651" operator="containsText" text="Mayor">
      <formula>NOT(ISERROR(SEARCH("Mayor",I25)))</formula>
    </cfRule>
    <cfRule type="containsText" dxfId="1784" priority="652" operator="containsText" text="Menor">
      <formula>NOT(ISERROR(SEARCH("Menor",I25)))</formula>
    </cfRule>
    <cfRule type="containsText" dxfId="1783" priority="653" operator="containsText" text="Leve">
      <formula>NOT(ISERROR(SEARCH("Leve",I25)))</formula>
    </cfRule>
    <cfRule type="containsText" dxfId="1782" priority="658" operator="containsText" text="Moderado">
      <formula>NOT(ISERROR(SEARCH("Moderado",I25)))</formula>
    </cfRule>
  </conditionalFormatting>
  <conditionalFormatting sqref="K25:K29">
    <cfRule type="containsText" dxfId="1781" priority="645" operator="containsText" text="Media">
      <formula>NOT(ISERROR(SEARCH("Media",K25)))</formula>
    </cfRule>
  </conditionalFormatting>
  <conditionalFormatting sqref="L25:L29">
    <cfRule type="containsText" dxfId="1780" priority="644" operator="containsText" text="Moderado">
      <formula>NOT(ISERROR(SEARCH("Moderado",L25)))</formula>
    </cfRule>
  </conditionalFormatting>
  <conditionalFormatting sqref="J25:J29">
    <cfRule type="containsText" dxfId="1779" priority="643" operator="containsText" text="Moderado">
      <formula>NOT(ISERROR(SEARCH("Moderado",J25)))</formula>
    </cfRule>
  </conditionalFormatting>
  <conditionalFormatting sqref="J25:J29">
    <cfRule type="containsText" dxfId="1778" priority="641" operator="containsText" text="Bajo">
      <formula>NOT(ISERROR(SEARCH("Bajo",J25)))</formula>
    </cfRule>
    <cfRule type="containsText" dxfId="1777" priority="642" operator="containsText" text="Extremo">
      <formula>NOT(ISERROR(SEARCH("Extremo",J25)))</formula>
    </cfRule>
  </conditionalFormatting>
  <conditionalFormatting sqref="K25:K29">
    <cfRule type="containsText" dxfId="1776" priority="639" operator="containsText" text="Baja">
      <formula>NOT(ISERROR(SEARCH("Baja",K25)))</formula>
    </cfRule>
    <cfRule type="containsText" dxfId="1775" priority="640" operator="containsText" text="Muy Baja">
      <formula>NOT(ISERROR(SEARCH("Muy Baja",K25)))</formula>
    </cfRule>
  </conditionalFormatting>
  <conditionalFormatting sqref="K25:K29">
    <cfRule type="containsText" dxfId="1774" priority="637" operator="containsText" text="Muy Alta">
      <formula>NOT(ISERROR(SEARCH("Muy Alta",K25)))</formula>
    </cfRule>
    <cfRule type="containsText" dxfId="1773" priority="638" operator="containsText" text="Alta">
      <formula>NOT(ISERROR(SEARCH("Alta",K25)))</formula>
    </cfRule>
  </conditionalFormatting>
  <conditionalFormatting sqref="L25:L29">
    <cfRule type="containsText" dxfId="1772" priority="633" operator="containsText" text="Catastrófico">
      <formula>NOT(ISERROR(SEARCH("Catastrófico",L25)))</formula>
    </cfRule>
    <cfRule type="containsText" dxfId="1771" priority="634" operator="containsText" text="Mayor">
      <formula>NOT(ISERROR(SEARCH("Mayor",L25)))</formula>
    </cfRule>
    <cfRule type="containsText" dxfId="1770" priority="635" operator="containsText" text="Menor">
      <formula>NOT(ISERROR(SEARCH("Menor",L25)))</formula>
    </cfRule>
    <cfRule type="containsText" dxfId="1769" priority="636" operator="containsText" text="Leve">
      <formula>NOT(ISERROR(SEARCH("Leve",L25)))</formula>
    </cfRule>
  </conditionalFormatting>
  <conditionalFormatting sqref="K35:L35">
    <cfRule type="containsText" dxfId="1768" priority="560" operator="containsText" text="3- Moderado">
      <formula>NOT(ISERROR(SEARCH("3- Moderado",K35)))</formula>
    </cfRule>
    <cfRule type="containsText" dxfId="1767" priority="561" operator="containsText" text="6- Moderado">
      <formula>NOT(ISERROR(SEARCH("6- Moderado",K35)))</formula>
    </cfRule>
    <cfRule type="containsText" dxfId="1766" priority="562" operator="containsText" text="4- Moderado">
      <formula>NOT(ISERROR(SEARCH("4- Moderado",K35)))</formula>
    </cfRule>
    <cfRule type="containsText" dxfId="1765" priority="563" operator="containsText" text="3- Bajo">
      <formula>NOT(ISERROR(SEARCH("3- Bajo",K35)))</formula>
    </cfRule>
    <cfRule type="containsText" dxfId="1764" priority="564" operator="containsText" text="4- Bajo">
      <formula>NOT(ISERROR(SEARCH("4- Bajo",K35)))</formula>
    </cfRule>
    <cfRule type="containsText" dxfId="1763" priority="565" operator="containsText" text="1- Bajo">
      <formula>NOT(ISERROR(SEARCH("1- Bajo",K35)))</formula>
    </cfRule>
  </conditionalFormatting>
  <conditionalFormatting sqref="H35:I35">
    <cfRule type="containsText" dxfId="1762" priority="554" operator="containsText" text="3- Moderado">
      <formula>NOT(ISERROR(SEARCH("3- Moderado",H35)))</formula>
    </cfRule>
    <cfRule type="containsText" dxfId="1761" priority="555" operator="containsText" text="6- Moderado">
      <formula>NOT(ISERROR(SEARCH("6- Moderado",H35)))</formula>
    </cfRule>
    <cfRule type="containsText" dxfId="1760" priority="556" operator="containsText" text="4- Moderado">
      <formula>NOT(ISERROR(SEARCH("4- Moderado",H35)))</formula>
    </cfRule>
    <cfRule type="containsText" dxfId="1759" priority="557" operator="containsText" text="3- Bajo">
      <formula>NOT(ISERROR(SEARCH("3- Bajo",H35)))</formula>
    </cfRule>
    <cfRule type="containsText" dxfId="1758" priority="558" operator="containsText" text="4- Bajo">
      <formula>NOT(ISERROR(SEARCH("4- Bajo",H35)))</formula>
    </cfRule>
    <cfRule type="containsText" dxfId="1757" priority="559" operator="containsText" text="1- Bajo">
      <formula>NOT(ISERROR(SEARCH("1- Bajo",H35)))</formula>
    </cfRule>
  </conditionalFormatting>
  <conditionalFormatting sqref="A35 C35:E35">
    <cfRule type="containsText" dxfId="1756" priority="548" operator="containsText" text="3- Moderado">
      <formula>NOT(ISERROR(SEARCH("3- Moderado",A35)))</formula>
    </cfRule>
    <cfRule type="containsText" dxfId="1755" priority="549" operator="containsText" text="6- Moderado">
      <formula>NOT(ISERROR(SEARCH("6- Moderado",A35)))</formula>
    </cfRule>
    <cfRule type="containsText" dxfId="1754" priority="550" operator="containsText" text="4- Moderado">
      <formula>NOT(ISERROR(SEARCH("4- Moderado",A35)))</formula>
    </cfRule>
    <cfRule type="containsText" dxfId="1753" priority="551" operator="containsText" text="3- Bajo">
      <formula>NOT(ISERROR(SEARCH("3- Bajo",A35)))</formula>
    </cfRule>
    <cfRule type="containsText" dxfId="1752" priority="552" operator="containsText" text="4- Bajo">
      <formula>NOT(ISERROR(SEARCH("4- Bajo",A35)))</formula>
    </cfRule>
    <cfRule type="containsText" dxfId="1751" priority="553" operator="containsText" text="1- Bajo">
      <formula>NOT(ISERROR(SEARCH("1- Bajo",A35)))</formula>
    </cfRule>
  </conditionalFormatting>
  <conditionalFormatting sqref="F35:G35">
    <cfRule type="containsText" dxfId="1750" priority="542" operator="containsText" text="3- Moderado">
      <formula>NOT(ISERROR(SEARCH("3- Moderado",F35)))</formula>
    </cfRule>
    <cfRule type="containsText" dxfId="1749" priority="543" operator="containsText" text="6- Moderado">
      <formula>NOT(ISERROR(SEARCH("6- Moderado",F35)))</formula>
    </cfRule>
    <cfRule type="containsText" dxfId="1748" priority="544" operator="containsText" text="4- Moderado">
      <formula>NOT(ISERROR(SEARCH("4- Moderado",F35)))</formula>
    </cfRule>
    <cfRule type="containsText" dxfId="1747" priority="545" operator="containsText" text="3- Bajo">
      <formula>NOT(ISERROR(SEARCH("3- Bajo",F35)))</formula>
    </cfRule>
    <cfRule type="containsText" dxfId="1746" priority="546" operator="containsText" text="4- Bajo">
      <formula>NOT(ISERROR(SEARCH("4- Bajo",F35)))</formula>
    </cfRule>
    <cfRule type="containsText" dxfId="1745" priority="547" operator="containsText" text="1- Bajo">
      <formula>NOT(ISERROR(SEARCH("1- Bajo",F35)))</formula>
    </cfRule>
  </conditionalFormatting>
  <conditionalFormatting sqref="J35:J39">
    <cfRule type="containsText" dxfId="1744" priority="537" operator="containsText" text="Bajo">
      <formula>NOT(ISERROR(SEARCH("Bajo",J35)))</formula>
    </cfRule>
    <cfRule type="containsText" dxfId="1743" priority="538" operator="containsText" text="Moderado">
      <formula>NOT(ISERROR(SEARCH("Moderado",J35)))</formula>
    </cfRule>
    <cfRule type="containsText" dxfId="1742" priority="539" operator="containsText" text="Alto">
      <formula>NOT(ISERROR(SEARCH("Alto",J35)))</formula>
    </cfRule>
    <cfRule type="containsText" dxfId="1741" priority="540" operator="containsText" text="Extremo">
      <formula>NOT(ISERROR(SEARCH("Extremo",J35)))</formula>
    </cfRule>
    <cfRule type="colorScale" priority="541">
      <colorScale>
        <cfvo type="min"/>
        <cfvo type="max"/>
        <color rgb="FFFF7128"/>
        <color rgb="FFFFEF9C"/>
      </colorScale>
    </cfRule>
  </conditionalFormatting>
  <conditionalFormatting sqref="M35:M39">
    <cfRule type="containsText" dxfId="1740" priority="512" operator="containsText" text="Moderado">
      <formula>NOT(ISERROR(SEARCH("Moderado",M35)))</formula>
    </cfRule>
    <cfRule type="containsText" dxfId="1739" priority="532" operator="containsText" text="Bajo">
      <formula>NOT(ISERROR(SEARCH("Bajo",M35)))</formula>
    </cfRule>
    <cfRule type="containsText" dxfId="1738" priority="533" operator="containsText" text="Moderado">
      <formula>NOT(ISERROR(SEARCH("Moderado",M35)))</formula>
    </cfRule>
    <cfRule type="containsText" dxfId="1737" priority="534" operator="containsText" text="Alto">
      <formula>NOT(ISERROR(SEARCH("Alto",M35)))</formula>
    </cfRule>
    <cfRule type="containsText" dxfId="1736" priority="535" operator="containsText" text="Extremo">
      <formula>NOT(ISERROR(SEARCH("Extremo",M35)))</formula>
    </cfRule>
    <cfRule type="colorScale" priority="536">
      <colorScale>
        <cfvo type="min"/>
        <cfvo type="max"/>
        <color rgb="FFFF7128"/>
        <color rgb="FFFFEF9C"/>
      </colorScale>
    </cfRule>
  </conditionalFormatting>
  <conditionalFormatting sqref="N35">
    <cfRule type="containsText" dxfId="1735" priority="526" operator="containsText" text="3- Moderado">
      <formula>NOT(ISERROR(SEARCH("3- Moderado",N35)))</formula>
    </cfRule>
    <cfRule type="containsText" dxfId="1734" priority="527" operator="containsText" text="6- Moderado">
      <formula>NOT(ISERROR(SEARCH("6- Moderado",N35)))</formula>
    </cfRule>
    <cfRule type="containsText" dxfId="1733" priority="528" operator="containsText" text="4- Moderado">
      <formula>NOT(ISERROR(SEARCH("4- Moderado",N35)))</formula>
    </cfRule>
    <cfRule type="containsText" dxfId="1732" priority="529" operator="containsText" text="3- Bajo">
      <formula>NOT(ISERROR(SEARCH("3- Bajo",N35)))</formula>
    </cfRule>
    <cfRule type="containsText" dxfId="1731" priority="530" operator="containsText" text="4- Bajo">
      <formula>NOT(ISERROR(SEARCH("4- Bajo",N35)))</formula>
    </cfRule>
    <cfRule type="containsText" dxfId="1730" priority="531" operator="containsText" text="1- Bajo">
      <formula>NOT(ISERROR(SEARCH("1- Bajo",N35)))</formula>
    </cfRule>
  </conditionalFormatting>
  <conditionalFormatting sqref="H35:H39">
    <cfRule type="containsText" dxfId="1729" priority="513" operator="containsText" text="Muy Alta">
      <formula>NOT(ISERROR(SEARCH("Muy Alta",H35)))</formula>
    </cfRule>
    <cfRule type="containsText" dxfId="1728" priority="514" operator="containsText" text="Alta">
      <formula>NOT(ISERROR(SEARCH("Alta",H35)))</formula>
    </cfRule>
    <cfRule type="containsText" dxfId="1727" priority="515" operator="containsText" text="Muy Alta">
      <formula>NOT(ISERROR(SEARCH("Muy Alta",H35)))</formula>
    </cfRule>
    <cfRule type="containsText" dxfId="1726" priority="520" operator="containsText" text="Muy Baja">
      <formula>NOT(ISERROR(SEARCH("Muy Baja",H35)))</formula>
    </cfRule>
    <cfRule type="containsText" dxfId="1725" priority="521" operator="containsText" text="Baja">
      <formula>NOT(ISERROR(SEARCH("Baja",H35)))</formula>
    </cfRule>
    <cfRule type="containsText" dxfId="1724" priority="522" operator="containsText" text="Media">
      <formula>NOT(ISERROR(SEARCH("Media",H35)))</formula>
    </cfRule>
    <cfRule type="containsText" dxfId="1723" priority="523" operator="containsText" text="Alta">
      <formula>NOT(ISERROR(SEARCH("Alta",H35)))</formula>
    </cfRule>
    <cfRule type="containsText" dxfId="1722" priority="525" operator="containsText" text="Muy Alta">
      <formula>NOT(ISERROR(SEARCH("Muy Alta",H35)))</formula>
    </cfRule>
  </conditionalFormatting>
  <conditionalFormatting sqref="I35:I39">
    <cfRule type="containsText" dxfId="1721" priority="516" operator="containsText" text="Catastrófico">
      <formula>NOT(ISERROR(SEARCH("Catastrófico",I35)))</formula>
    </cfRule>
    <cfRule type="containsText" dxfId="1720" priority="517" operator="containsText" text="Mayor">
      <formula>NOT(ISERROR(SEARCH("Mayor",I35)))</formula>
    </cfRule>
    <cfRule type="containsText" dxfId="1719" priority="518" operator="containsText" text="Menor">
      <formula>NOT(ISERROR(SEARCH("Menor",I35)))</formula>
    </cfRule>
    <cfRule type="containsText" dxfId="1718" priority="519" operator="containsText" text="Leve">
      <formula>NOT(ISERROR(SEARCH("Leve",I35)))</formula>
    </cfRule>
    <cfRule type="containsText" dxfId="1717" priority="524" operator="containsText" text="Moderado">
      <formula>NOT(ISERROR(SEARCH("Moderado",I35)))</formula>
    </cfRule>
  </conditionalFormatting>
  <conditionalFormatting sqref="K35:K39">
    <cfRule type="containsText" dxfId="1716" priority="511" operator="containsText" text="Media">
      <formula>NOT(ISERROR(SEARCH("Media",K35)))</formula>
    </cfRule>
  </conditionalFormatting>
  <conditionalFormatting sqref="L35:L39">
    <cfRule type="containsText" dxfId="1715" priority="510" operator="containsText" text="Moderado">
      <formula>NOT(ISERROR(SEARCH("Moderado",L35)))</formula>
    </cfRule>
  </conditionalFormatting>
  <conditionalFormatting sqref="J35:J39">
    <cfRule type="containsText" dxfId="1714" priority="509" operator="containsText" text="Moderado">
      <formula>NOT(ISERROR(SEARCH("Moderado",J35)))</formula>
    </cfRule>
  </conditionalFormatting>
  <conditionalFormatting sqref="J35:J39">
    <cfRule type="containsText" dxfId="1713" priority="507" operator="containsText" text="Bajo">
      <formula>NOT(ISERROR(SEARCH("Bajo",J35)))</formula>
    </cfRule>
    <cfRule type="containsText" dxfId="1712" priority="508" operator="containsText" text="Extremo">
      <formula>NOT(ISERROR(SEARCH("Extremo",J35)))</formula>
    </cfRule>
  </conditionalFormatting>
  <conditionalFormatting sqref="K35:K39">
    <cfRule type="containsText" dxfId="1711" priority="505" operator="containsText" text="Baja">
      <formula>NOT(ISERROR(SEARCH("Baja",K35)))</formula>
    </cfRule>
    <cfRule type="containsText" dxfId="1710" priority="506" operator="containsText" text="Muy Baja">
      <formula>NOT(ISERROR(SEARCH("Muy Baja",K35)))</formula>
    </cfRule>
  </conditionalFormatting>
  <conditionalFormatting sqref="K35:K39">
    <cfRule type="containsText" dxfId="1709" priority="503" operator="containsText" text="Muy Alta">
      <formula>NOT(ISERROR(SEARCH("Muy Alta",K35)))</formula>
    </cfRule>
    <cfRule type="containsText" dxfId="1708" priority="504" operator="containsText" text="Alta">
      <formula>NOT(ISERROR(SEARCH("Alta",K35)))</formula>
    </cfRule>
  </conditionalFormatting>
  <conditionalFormatting sqref="L35:L39">
    <cfRule type="containsText" dxfId="1707" priority="499" operator="containsText" text="Catastrófico">
      <formula>NOT(ISERROR(SEARCH("Catastrófico",L35)))</formula>
    </cfRule>
    <cfRule type="containsText" dxfId="1706" priority="500" operator="containsText" text="Mayor">
      <formula>NOT(ISERROR(SEARCH("Mayor",L35)))</formula>
    </cfRule>
    <cfRule type="containsText" dxfId="1705" priority="501" operator="containsText" text="Menor">
      <formula>NOT(ISERROR(SEARCH("Menor",L35)))</formula>
    </cfRule>
    <cfRule type="containsText" dxfId="1704" priority="502" operator="containsText" text="Leve">
      <formula>NOT(ISERROR(SEARCH("Leve",L35)))</formula>
    </cfRule>
  </conditionalFormatting>
  <conditionalFormatting sqref="K40:L40">
    <cfRule type="containsText" dxfId="1703" priority="493" operator="containsText" text="3- Moderado">
      <formula>NOT(ISERROR(SEARCH("3- Moderado",K40)))</formula>
    </cfRule>
    <cfRule type="containsText" dxfId="1702" priority="494" operator="containsText" text="6- Moderado">
      <formula>NOT(ISERROR(SEARCH("6- Moderado",K40)))</formula>
    </cfRule>
    <cfRule type="containsText" dxfId="1701" priority="495" operator="containsText" text="4- Moderado">
      <formula>NOT(ISERROR(SEARCH("4- Moderado",K40)))</formula>
    </cfRule>
    <cfRule type="containsText" dxfId="1700" priority="496" operator="containsText" text="3- Bajo">
      <formula>NOT(ISERROR(SEARCH("3- Bajo",K40)))</formula>
    </cfRule>
    <cfRule type="containsText" dxfId="1699" priority="497" operator="containsText" text="4- Bajo">
      <formula>NOT(ISERROR(SEARCH("4- Bajo",K40)))</formula>
    </cfRule>
    <cfRule type="containsText" dxfId="1698" priority="498" operator="containsText" text="1- Bajo">
      <formula>NOT(ISERROR(SEARCH("1- Bajo",K40)))</formula>
    </cfRule>
  </conditionalFormatting>
  <conditionalFormatting sqref="H40:I40">
    <cfRule type="containsText" dxfId="1697" priority="487" operator="containsText" text="3- Moderado">
      <formula>NOT(ISERROR(SEARCH("3- Moderado",H40)))</formula>
    </cfRule>
    <cfRule type="containsText" dxfId="1696" priority="488" operator="containsText" text="6- Moderado">
      <formula>NOT(ISERROR(SEARCH("6- Moderado",H40)))</formula>
    </cfRule>
    <cfRule type="containsText" dxfId="1695" priority="489" operator="containsText" text="4- Moderado">
      <formula>NOT(ISERROR(SEARCH("4- Moderado",H40)))</formula>
    </cfRule>
    <cfRule type="containsText" dxfId="1694" priority="490" operator="containsText" text="3- Bajo">
      <formula>NOT(ISERROR(SEARCH("3- Bajo",H40)))</formula>
    </cfRule>
    <cfRule type="containsText" dxfId="1693" priority="491" operator="containsText" text="4- Bajo">
      <formula>NOT(ISERROR(SEARCH("4- Bajo",H40)))</formula>
    </cfRule>
    <cfRule type="containsText" dxfId="1692" priority="492" operator="containsText" text="1- Bajo">
      <formula>NOT(ISERROR(SEARCH("1- Bajo",H40)))</formula>
    </cfRule>
  </conditionalFormatting>
  <conditionalFormatting sqref="A40 C40:E40">
    <cfRule type="containsText" dxfId="1691" priority="481" operator="containsText" text="3- Moderado">
      <formula>NOT(ISERROR(SEARCH("3- Moderado",A40)))</formula>
    </cfRule>
    <cfRule type="containsText" dxfId="1690" priority="482" operator="containsText" text="6- Moderado">
      <formula>NOT(ISERROR(SEARCH("6- Moderado",A40)))</formula>
    </cfRule>
    <cfRule type="containsText" dxfId="1689" priority="483" operator="containsText" text="4- Moderado">
      <formula>NOT(ISERROR(SEARCH("4- Moderado",A40)))</formula>
    </cfRule>
    <cfRule type="containsText" dxfId="1688" priority="484" operator="containsText" text="3- Bajo">
      <formula>NOT(ISERROR(SEARCH("3- Bajo",A40)))</formula>
    </cfRule>
    <cfRule type="containsText" dxfId="1687" priority="485" operator="containsText" text="4- Bajo">
      <formula>NOT(ISERROR(SEARCH("4- Bajo",A40)))</formula>
    </cfRule>
    <cfRule type="containsText" dxfId="1686" priority="486" operator="containsText" text="1- Bajo">
      <formula>NOT(ISERROR(SEARCH("1- Bajo",A40)))</formula>
    </cfRule>
  </conditionalFormatting>
  <conditionalFormatting sqref="F40:G40">
    <cfRule type="containsText" dxfId="1685" priority="475" operator="containsText" text="3- Moderado">
      <formula>NOT(ISERROR(SEARCH("3- Moderado",F40)))</formula>
    </cfRule>
    <cfRule type="containsText" dxfId="1684" priority="476" operator="containsText" text="6- Moderado">
      <formula>NOT(ISERROR(SEARCH("6- Moderado",F40)))</formula>
    </cfRule>
    <cfRule type="containsText" dxfId="1683" priority="477" operator="containsText" text="4- Moderado">
      <formula>NOT(ISERROR(SEARCH("4- Moderado",F40)))</formula>
    </cfRule>
    <cfRule type="containsText" dxfId="1682" priority="478" operator="containsText" text="3- Bajo">
      <formula>NOT(ISERROR(SEARCH("3- Bajo",F40)))</formula>
    </cfRule>
    <cfRule type="containsText" dxfId="1681" priority="479" operator="containsText" text="4- Bajo">
      <formula>NOT(ISERROR(SEARCH("4- Bajo",F40)))</formula>
    </cfRule>
    <cfRule type="containsText" dxfId="1680" priority="480" operator="containsText" text="1- Bajo">
      <formula>NOT(ISERROR(SEARCH("1- Bajo",F40)))</formula>
    </cfRule>
  </conditionalFormatting>
  <conditionalFormatting sqref="J40:J44">
    <cfRule type="containsText" dxfId="1679" priority="470" operator="containsText" text="Bajo">
      <formula>NOT(ISERROR(SEARCH("Bajo",J40)))</formula>
    </cfRule>
    <cfRule type="containsText" dxfId="1678" priority="471" operator="containsText" text="Moderado">
      <formula>NOT(ISERROR(SEARCH("Moderado",J40)))</formula>
    </cfRule>
    <cfRule type="containsText" dxfId="1677" priority="472" operator="containsText" text="Alto">
      <formula>NOT(ISERROR(SEARCH("Alto",J40)))</formula>
    </cfRule>
    <cfRule type="containsText" dxfId="1676" priority="473" operator="containsText" text="Extremo">
      <formula>NOT(ISERROR(SEARCH("Extremo",J40)))</formula>
    </cfRule>
    <cfRule type="colorScale" priority="474">
      <colorScale>
        <cfvo type="min"/>
        <cfvo type="max"/>
        <color rgb="FFFF7128"/>
        <color rgb="FFFFEF9C"/>
      </colorScale>
    </cfRule>
  </conditionalFormatting>
  <conditionalFormatting sqref="M40:M44">
    <cfRule type="containsText" dxfId="1675" priority="445" operator="containsText" text="Moderado">
      <formula>NOT(ISERROR(SEARCH("Moderado",M40)))</formula>
    </cfRule>
    <cfRule type="containsText" dxfId="1674" priority="465" operator="containsText" text="Bajo">
      <formula>NOT(ISERROR(SEARCH("Bajo",M40)))</formula>
    </cfRule>
    <cfRule type="containsText" dxfId="1673" priority="466" operator="containsText" text="Moderado">
      <formula>NOT(ISERROR(SEARCH("Moderado",M40)))</formula>
    </cfRule>
    <cfRule type="containsText" dxfId="1672" priority="467" operator="containsText" text="Alto">
      <formula>NOT(ISERROR(SEARCH("Alto",M40)))</formula>
    </cfRule>
    <cfRule type="containsText" dxfId="1671" priority="468" operator="containsText" text="Extremo">
      <formula>NOT(ISERROR(SEARCH("Extremo",M40)))</formula>
    </cfRule>
    <cfRule type="colorScale" priority="469">
      <colorScale>
        <cfvo type="min"/>
        <cfvo type="max"/>
        <color rgb="FFFF7128"/>
        <color rgb="FFFFEF9C"/>
      </colorScale>
    </cfRule>
  </conditionalFormatting>
  <conditionalFormatting sqref="N40">
    <cfRule type="containsText" dxfId="1670" priority="459" operator="containsText" text="3- Moderado">
      <formula>NOT(ISERROR(SEARCH("3- Moderado",N40)))</formula>
    </cfRule>
    <cfRule type="containsText" dxfId="1669" priority="460" operator="containsText" text="6- Moderado">
      <formula>NOT(ISERROR(SEARCH("6- Moderado",N40)))</formula>
    </cfRule>
    <cfRule type="containsText" dxfId="1668" priority="461" operator="containsText" text="4- Moderado">
      <formula>NOT(ISERROR(SEARCH("4- Moderado",N40)))</formula>
    </cfRule>
    <cfRule type="containsText" dxfId="1667" priority="462" operator="containsText" text="3- Bajo">
      <formula>NOT(ISERROR(SEARCH("3- Bajo",N40)))</formula>
    </cfRule>
    <cfRule type="containsText" dxfId="1666" priority="463" operator="containsText" text="4- Bajo">
      <formula>NOT(ISERROR(SEARCH("4- Bajo",N40)))</formula>
    </cfRule>
    <cfRule type="containsText" dxfId="1665" priority="464" operator="containsText" text="1- Bajo">
      <formula>NOT(ISERROR(SEARCH("1- Bajo",N40)))</formula>
    </cfRule>
  </conditionalFormatting>
  <conditionalFormatting sqref="H40:H44">
    <cfRule type="containsText" dxfId="1664" priority="446" operator="containsText" text="Muy Alta">
      <formula>NOT(ISERROR(SEARCH("Muy Alta",H40)))</formula>
    </cfRule>
    <cfRule type="containsText" dxfId="1663" priority="447" operator="containsText" text="Alta">
      <formula>NOT(ISERROR(SEARCH("Alta",H40)))</formula>
    </cfRule>
    <cfRule type="containsText" dxfId="1662" priority="448" operator="containsText" text="Muy Alta">
      <formula>NOT(ISERROR(SEARCH("Muy Alta",H40)))</formula>
    </cfRule>
    <cfRule type="containsText" dxfId="1661" priority="453" operator="containsText" text="Muy Baja">
      <formula>NOT(ISERROR(SEARCH("Muy Baja",H40)))</formula>
    </cfRule>
    <cfRule type="containsText" dxfId="1660" priority="454" operator="containsText" text="Baja">
      <formula>NOT(ISERROR(SEARCH("Baja",H40)))</formula>
    </cfRule>
    <cfRule type="containsText" dxfId="1659" priority="455" operator="containsText" text="Media">
      <formula>NOT(ISERROR(SEARCH("Media",H40)))</formula>
    </cfRule>
    <cfRule type="containsText" dxfId="1658" priority="456" operator="containsText" text="Alta">
      <formula>NOT(ISERROR(SEARCH("Alta",H40)))</formula>
    </cfRule>
    <cfRule type="containsText" dxfId="1657" priority="458" operator="containsText" text="Muy Alta">
      <formula>NOT(ISERROR(SEARCH("Muy Alta",H40)))</formula>
    </cfRule>
  </conditionalFormatting>
  <conditionalFormatting sqref="I40:I44">
    <cfRule type="containsText" dxfId="1656" priority="449" operator="containsText" text="Catastrófico">
      <formula>NOT(ISERROR(SEARCH("Catastrófico",I40)))</formula>
    </cfRule>
    <cfRule type="containsText" dxfId="1655" priority="450" operator="containsText" text="Mayor">
      <formula>NOT(ISERROR(SEARCH("Mayor",I40)))</formula>
    </cfRule>
    <cfRule type="containsText" dxfId="1654" priority="451" operator="containsText" text="Menor">
      <formula>NOT(ISERROR(SEARCH("Menor",I40)))</formula>
    </cfRule>
    <cfRule type="containsText" dxfId="1653" priority="452" operator="containsText" text="Leve">
      <formula>NOT(ISERROR(SEARCH("Leve",I40)))</formula>
    </cfRule>
    <cfRule type="containsText" dxfId="1652" priority="457" operator="containsText" text="Moderado">
      <formula>NOT(ISERROR(SEARCH("Moderado",I40)))</formula>
    </cfRule>
  </conditionalFormatting>
  <conditionalFormatting sqref="K40:K44">
    <cfRule type="containsText" dxfId="1651" priority="444" operator="containsText" text="Media">
      <formula>NOT(ISERROR(SEARCH("Media",K40)))</formula>
    </cfRule>
  </conditionalFormatting>
  <conditionalFormatting sqref="L40:L44">
    <cfRule type="containsText" dxfId="1650" priority="443" operator="containsText" text="Moderado">
      <formula>NOT(ISERROR(SEARCH("Moderado",L40)))</formula>
    </cfRule>
  </conditionalFormatting>
  <conditionalFormatting sqref="J40:J44">
    <cfRule type="containsText" dxfId="1649" priority="442" operator="containsText" text="Moderado">
      <formula>NOT(ISERROR(SEARCH("Moderado",J40)))</formula>
    </cfRule>
  </conditionalFormatting>
  <conditionalFormatting sqref="J40:J44">
    <cfRule type="containsText" dxfId="1648" priority="440" operator="containsText" text="Bajo">
      <formula>NOT(ISERROR(SEARCH("Bajo",J40)))</formula>
    </cfRule>
    <cfRule type="containsText" dxfId="1647" priority="441" operator="containsText" text="Extremo">
      <formula>NOT(ISERROR(SEARCH("Extremo",J40)))</formula>
    </cfRule>
  </conditionalFormatting>
  <conditionalFormatting sqref="K40:K44">
    <cfRule type="containsText" dxfId="1646" priority="438" operator="containsText" text="Baja">
      <formula>NOT(ISERROR(SEARCH("Baja",K40)))</formula>
    </cfRule>
    <cfRule type="containsText" dxfId="1645" priority="439" operator="containsText" text="Muy Baja">
      <formula>NOT(ISERROR(SEARCH("Muy Baja",K40)))</formula>
    </cfRule>
  </conditionalFormatting>
  <conditionalFormatting sqref="K40:K44">
    <cfRule type="containsText" dxfId="1644" priority="436" operator="containsText" text="Muy Alta">
      <formula>NOT(ISERROR(SEARCH("Muy Alta",K40)))</formula>
    </cfRule>
    <cfRule type="containsText" dxfId="1643" priority="437" operator="containsText" text="Alta">
      <formula>NOT(ISERROR(SEARCH("Alta",K40)))</formula>
    </cfRule>
  </conditionalFormatting>
  <conditionalFormatting sqref="L40:L44">
    <cfRule type="containsText" dxfId="1642" priority="432" operator="containsText" text="Catastrófico">
      <formula>NOT(ISERROR(SEARCH("Catastrófico",L40)))</formula>
    </cfRule>
    <cfRule type="containsText" dxfId="1641" priority="433" operator="containsText" text="Mayor">
      <formula>NOT(ISERROR(SEARCH("Mayor",L40)))</formula>
    </cfRule>
    <cfRule type="containsText" dxfId="1640" priority="434" operator="containsText" text="Menor">
      <formula>NOT(ISERROR(SEARCH("Menor",L40)))</formula>
    </cfRule>
    <cfRule type="containsText" dxfId="1639" priority="435" operator="containsText" text="Leve">
      <formula>NOT(ISERROR(SEARCH("Leve",L40)))</formula>
    </cfRule>
  </conditionalFormatting>
  <conditionalFormatting sqref="K45:L45">
    <cfRule type="containsText" dxfId="1638" priority="426" operator="containsText" text="3- Moderado">
      <formula>NOT(ISERROR(SEARCH("3- Moderado",K45)))</formula>
    </cfRule>
    <cfRule type="containsText" dxfId="1637" priority="427" operator="containsText" text="6- Moderado">
      <formula>NOT(ISERROR(SEARCH("6- Moderado",K45)))</formula>
    </cfRule>
    <cfRule type="containsText" dxfId="1636" priority="428" operator="containsText" text="4- Moderado">
      <formula>NOT(ISERROR(SEARCH("4- Moderado",K45)))</formula>
    </cfRule>
    <cfRule type="containsText" dxfId="1635" priority="429" operator="containsText" text="3- Bajo">
      <formula>NOT(ISERROR(SEARCH("3- Bajo",K45)))</formula>
    </cfRule>
    <cfRule type="containsText" dxfId="1634" priority="430" operator="containsText" text="4- Bajo">
      <formula>NOT(ISERROR(SEARCH("4- Bajo",K45)))</formula>
    </cfRule>
    <cfRule type="containsText" dxfId="1633" priority="431" operator="containsText" text="1- Bajo">
      <formula>NOT(ISERROR(SEARCH("1- Bajo",K45)))</formula>
    </cfRule>
  </conditionalFormatting>
  <conditionalFormatting sqref="H45:I45">
    <cfRule type="containsText" dxfId="1632" priority="420" operator="containsText" text="3- Moderado">
      <formula>NOT(ISERROR(SEARCH("3- Moderado",H45)))</formula>
    </cfRule>
    <cfRule type="containsText" dxfId="1631" priority="421" operator="containsText" text="6- Moderado">
      <formula>NOT(ISERROR(SEARCH("6- Moderado",H45)))</formula>
    </cfRule>
    <cfRule type="containsText" dxfId="1630" priority="422" operator="containsText" text="4- Moderado">
      <formula>NOT(ISERROR(SEARCH("4- Moderado",H45)))</formula>
    </cfRule>
    <cfRule type="containsText" dxfId="1629" priority="423" operator="containsText" text="3- Bajo">
      <formula>NOT(ISERROR(SEARCH("3- Bajo",H45)))</formula>
    </cfRule>
    <cfRule type="containsText" dxfId="1628" priority="424" operator="containsText" text="4- Bajo">
      <formula>NOT(ISERROR(SEARCH("4- Bajo",H45)))</formula>
    </cfRule>
    <cfRule type="containsText" dxfId="1627" priority="425" operator="containsText" text="1- Bajo">
      <formula>NOT(ISERROR(SEARCH("1- Bajo",H45)))</formula>
    </cfRule>
  </conditionalFormatting>
  <conditionalFormatting sqref="A45 C45:E45">
    <cfRule type="containsText" dxfId="1626" priority="414" operator="containsText" text="3- Moderado">
      <formula>NOT(ISERROR(SEARCH("3- Moderado",A45)))</formula>
    </cfRule>
    <cfRule type="containsText" dxfId="1625" priority="415" operator="containsText" text="6- Moderado">
      <formula>NOT(ISERROR(SEARCH("6- Moderado",A45)))</formula>
    </cfRule>
    <cfRule type="containsText" dxfId="1624" priority="416" operator="containsText" text="4- Moderado">
      <formula>NOT(ISERROR(SEARCH("4- Moderado",A45)))</formula>
    </cfRule>
    <cfRule type="containsText" dxfId="1623" priority="417" operator="containsText" text="3- Bajo">
      <formula>NOT(ISERROR(SEARCH("3- Bajo",A45)))</formula>
    </cfRule>
    <cfRule type="containsText" dxfId="1622" priority="418" operator="containsText" text="4- Bajo">
      <formula>NOT(ISERROR(SEARCH("4- Bajo",A45)))</formula>
    </cfRule>
    <cfRule type="containsText" dxfId="1621" priority="419" operator="containsText" text="1- Bajo">
      <formula>NOT(ISERROR(SEARCH("1- Bajo",A45)))</formula>
    </cfRule>
  </conditionalFormatting>
  <conditionalFormatting sqref="F45:G45">
    <cfRule type="containsText" dxfId="1620" priority="408" operator="containsText" text="3- Moderado">
      <formula>NOT(ISERROR(SEARCH("3- Moderado",F45)))</formula>
    </cfRule>
    <cfRule type="containsText" dxfId="1619" priority="409" operator="containsText" text="6- Moderado">
      <formula>NOT(ISERROR(SEARCH("6- Moderado",F45)))</formula>
    </cfRule>
    <cfRule type="containsText" dxfId="1618" priority="410" operator="containsText" text="4- Moderado">
      <formula>NOT(ISERROR(SEARCH("4- Moderado",F45)))</formula>
    </cfRule>
    <cfRule type="containsText" dxfId="1617" priority="411" operator="containsText" text="3- Bajo">
      <formula>NOT(ISERROR(SEARCH("3- Bajo",F45)))</formula>
    </cfRule>
    <cfRule type="containsText" dxfId="1616" priority="412" operator="containsText" text="4- Bajo">
      <formula>NOT(ISERROR(SEARCH("4- Bajo",F45)))</formula>
    </cfRule>
    <cfRule type="containsText" dxfId="1615" priority="413" operator="containsText" text="1- Bajo">
      <formula>NOT(ISERROR(SEARCH("1- Bajo",F45)))</formula>
    </cfRule>
  </conditionalFormatting>
  <conditionalFormatting sqref="J45:J49">
    <cfRule type="containsText" dxfId="1614" priority="403" operator="containsText" text="Bajo">
      <formula>NOT(ISERROR(SEARCH("Bajo",J45)))</formula>
    </cfRule>
    <cfRule type="containsText" dxfId="1613" priority="404" operator="containsText" text="Moderado">
      <formula>NOT(ISERROR(SEARCH("Moderado",J45)))</formula>
    </cfRule>
    <cfRule type="containsText" dxfId="1612" priority="405" operator="containsText" text="Alto">
      <formula>NOT(ISERROR(SEARCH("Alto",J45)))</formula>
    </cfRule>
    <cfRule type="containsText" dxfId="1611" priority="406" operator="containsText" text="Extremo">
      <formula>NOT(ISERROR(SEARCH("Extremo",J45)))</formula>
    </cfRule>
    <cfRule type="colorScale" priority="407">
      <colorScale>
        <cfvo type="min"/>
        <cfvo type="max"/>
        <color rgb="FFFF7128"/>
        <color rgb="FFFFEF9C"/>
      </colorScale>
    </cfRule>
  </conditionalFormatting>
  <conditionalFormatting sqref="M45:M49">
    <cfRule type="containsText" dxfId="1610" priority="378" operator="containsText" text="Moderado">
      <formula>NOT(ISERROR(SEARCH("Moderado",M45)))</formula>
    </cfRule>
    <cfRule type="containsText" dxfId="1609" priority="398" operator="containsText" text="Bajo">
      <formula>NOT(ISERROR(SEARCH("Bajo",M45)))</formula>
    </cfRule>
    <cfRule type="containsText" dxfId="1608" priority="399" operator="containsText" text="Moderado">
      <formula>NOT(ISERROR(SEARCH("Moderado",M45)))</formula>
    </cfRule>
    <cfRule type="containsText" dxfId="1607" priority="400" operator="containsText" text="Alto">
      <formula>NOT(ISERROR(SEARCH("Alto",M45)))</formula>
    </cfRule>
    <cfRule type="containsText" dxfId="1606" priority="401" operator="containsText" text="Extremo">
      <formula>NOT(ISERROR(SEARCH("Extremo",M45)))</formula>
    </cfRule>
    <cfRule type="colorScale" priority="402">
      <colorScale>
        <cfvo type="min"/>
        <cfvo type="max"/>
        <color rgb="FFFF7128"/>
        <color rgb="FFFFEF9C"/>
      </colorScale>
    </cfRule>
  </conditionalFormatting>
  <conditionalFormatting sqref="N45">
    <cfRule type="containsText" dxfId="1605" priority="392" operator="containsText" text="3- Moderado">
      <formula>NOT(ISERROR(SEARCH("3- Moderado",N45)))</formula>
    </cfRule>
    <cfRule type="containsText" dxfId="1604" priority="393" operator="containsText" text="6- Moderado">
      <formula>NOT(ISERROR(SEARCH("6- Moderado",N45)))</formula>
    </cfRule>
    <cfRule type="containsText" dxfId="1603" priority="394" operator="containsText" text="4- Moderado">
      <formula>NOT(ISERROR(SEARCH("4- Moderado",N45)))</formula>
    </cfRule>
    <cfRule type="containsText" dxfId="1602" priority="395" operator="containsText" text="3- Bajo">
      <formula>NOT(ISERROR(SEARCH("3- Bajo",N45)))</formula>
    </cfRule>
    <cfRule type="containsText" dxfId="1601" priority="396" operator="containsText" text="4- Bajo">
      <formula>NOT(ISERROR(SEARCH("4- Bajo",N45)))</formula>
    </cfRule>
    <cfRule type="containsText" dxfId="1600" priority="397" operator="containsText" text="1- Bajo">
      <formula>NOT(ISERROR(SEARCH("1- Bajo",N45)))</formula>
    </cfRule>
  </conditionalFormatting>
  <conditionalFormatting sqref="H45:H49">
    <cfRule type="containsText" dxfId="1599" priority="379" operator="containsText" text="Muy Alta">
      <formula>NOT(ISERROR(SEARCH("Muy Alta",H45)))</formula>
    </cfRule>
    <cfRule type="containsText" dxfId="1598" priority="380" operator="containsText" text="Alta">
      <formula>NOT(ISERROR(SEARCH("Alta",H45)))</formula>
    </cfRule>
    <cfRule type="containsText" dxfId="1597" priority="381" operator="containsText" text="Muy Alta">
      <formula>NOT(ISERROR(SEARCH("Muy Alta",H45)))</formula>
    </cfRule>
    <cfRule type="containsText" dxfId="1596" priority="386" operator="containsText" text="Muy Baja">
      <formula>NOT(ISERROR(SEARCH("Muy Baja",H45)))</formula>
    </cfRule>
    <cfRule type="containsText" dxfId="1595" priority="387" operator="containsText" text="Baja">
      <formula>NOT(ISERROR(SEARCH("Baja",H45)))</formula>
    </cfRule>
    <cfRule type="containsText" dxfId="1594" priority="388" operator="containsText" text="Media">
      <formula>NOT(ISERROR(SEARCH("Media",H45)))</formula>
    </cfRule>
    <cfRule type="containsText" dxfId="1593" priority="389" operator="containsText" text="Alta">
      <formula>NOT(ISERROR(SEARCH("Alta",H45)))</formula>
    </cfRule>
    <cfRule type="containsText" dxfId="1592" priority="391" operator="containsText" text="Muy Alta">
      <formula>NOT(ISERROR(SEARCH("Muy Alta",H45)))</formula>
    </cfRule>
  </conditionalFormatting>
  <conditionalFormatting sqref="I45:I49">
    <cfRule type="containsText" dxfId="1591" priority="382" operator="containsText" text="Catastrófico">
      <formula>NOT(ISERROR(SEARCH("Catastrófico",I45)))</formula>
    </cfRule>
    <cfRule type="containsText" dxfId="1590" priority="383" operator="containsText" text="Mayor">
      <formula>NOT(ISERROR(SEARCH("Mayor",I45)))</formula>
    </cfRule>
    <cfRule type="containsText" dxfId="1589" priority="384" operator="containsText" text="Menor">
      <formula>NOT(ISERROR(SEARCH("Menor",I45)))</formula>
    </cfRule>
    <cfRule type="containsText" dxfId="1588" priority="385" operator="containsText" text="Leve">
      <formula>NOT(ISERROR(SEARCH("Leve",I45)))</formula>
    </cfRule>
    <cfRule type="containsText" dxfId="1587" priority="390" operator="containsText" text="Moderado">
      <formula>NOT(ISERROR(SEARCH("Moderado",I45)))</formula>
    </cfRule>
  </conditionalFormatting>
  <conditionalFormatting sqref="K45:K49">
    <cfRule type="containsText" dxfId="1586" priority="377" operator="containsText" text="Media">
      <formula>NOT(ISERROR(SEARCH("Media",K45)))</formula>
    </cfRule>
  </conditionalFormatting>
  <conditionalFormatting sqref="L45:L49">
    <cfRule type="containsText" dxfId="1585" priority="376" operator="containsText" text="Moderado">
      <formula>NOT(ISERROR(SEARCH("Moderado",L45)))</formula>
    </cfRule>
  </conditionalFormatting>
  <conditionalFormatting sqref="J45:J49">
    <cfRule type="containsText" dxfId="1584" priority="375" operator="containsText" text="Moderado">
      <formula>NOT(ISERROR(SEARCH("Moderado",J45)))</formula>
    </cfRule>
  </conditionalFormatting>
  <conditionalFormatting sqref="J45:J49">
    <cfRule type="containsText" dxfId="1583" priority="373" operator="containsText" text="Bajo">
      <formula>NOT(ISERROR(SEARCH("Bajo",J45)))</formula>
    </cfRule>
    <cfRule type="containsText" dxfId="1582" priority="374" operator="containsText" text="Extremo">
      <formula>NOT(ISERROR(SEARCH("Extremo",J45)))</formula>
    </cfRule>
  </conditionalFormatting>
  <conditionalFormatting sqref="K45:K49">
    <cfRule type="containsText" dxfId="1581" priority="371" operator="containsText" text="Baja">
      <formula>NOT(ISERROR(SEARCH("Baja",K45)))</formula>
    </cfRule>
    <cfRule type="containsText" dxfId="1580" priority="372" operator="containsText" text="Muy Baja">
      <formula>NOT(ISERROR(SEARCH("Muy Baja",K45)))</formula>
    </cfRule>
  </conditionalFormatting>
  <conditionalFormatting sqref="K45:K49">
    <cfRule type="containsText" dxfId="1579" priority="369" operator="containsText" text="Muy Alta">
      <formula>NOT(ISERROR(SEARCH("Muy Alta",K45)))</formula>
    </cfRule>
    <cfRule type="containsText" dxfId="1578" priority="370" operator="containsText" text="Alta">
      <formula>NOT(ISERROR(SEARCH("Alta",K45)))</formula>
    </cfRule>
  </conditionalFormatting>
  <conditionalFormatting sqref="L45:L49">
    <cfRule type="containsText" dxfId="1577" priority="365" operator="containsText" text="Catastrófico">
      <formula>NOT(ISERROR(SEARCH("Catastrófico",L45)))</formula>
    </cfRule>
    <cfRule type="containsText" dxfId="1576" priority="366" operator="containsText" text="Mayor">
      <formula>NOT(ISERROR(SEARCH("Mayor",L45)))</formula>
    </cfRule>
    <cfRule type="containsText" dxfId="1575" priority="367" operator="containsText" text="Menor">
      <formula>NOT(ISERROR(SEARCH("Menor",L45)))</formula>
    </cfRule>
    <cfRule type="containsText" dxfId="1574" priority="368" operator="containsText" text="Leve">
      <formula>NOT(ISERROR(SEARCH("Leve",L45)))</formula>
    </cfRule>
  </conditionalFormatting>
  <conditionalFormatting sqref="K50:L50">
    <cfRule type="containsText" dxfId="1573" priority="359" operator="containsText" text="3- Moderado">
      <formula>NOT(ISERROR(SEARCH("3- Moderado",K50)))</formula>
    </cfRule>
    <cfRule type="containsText" dxfId="1572" priority="360" operator="containsText" text="6- Moderado">
      <formula>NOT(ISERROR(SEARCH("6- Moderado",K50)))</formula>
    </cfRule>
    <cfRule type="containsText" dxfId="1571" priority="361" operator="containsText" text="4- Moderado">
      <formula>NOT(ISERROR(SEARCH("4- Moderado",K50)))</formula>
    </cfRule>
    <cfRule type="containsText" dxfId="1570" priority="362" operator="containsText" text="3- Bajo">
      <formula>NOT(ISERROR(SEARCH("3- Bajo",K50)))</formula>
    </cfRule>
    <cfRule type="containsText" dxfId="1569" priority="363" operator="containsText" text="4- Bajo">
      <formula>NOT(ISERROR(SEARCH("4- Bajo",K50)))</formula>
    </cfRule>
    <cfRule type="containsText" dxfId="1568" priority="364" operator="containsText" text="1- Bajo">
      <formula>NOT(ISERROR(SEARCH("1- Bajo",K50)))</formula>
    </cfRule>
  </conditionalFormatting>
  <conditionalFormatting sqref="H50:I50">
    <cfRule type="containsText" dxfId="1567" priority="353" operator="containsText" text="3- Moderado">
      <formula>NOT(ISERROR(SEARCH("3- Moderado",H50)))</formula>
    </cfRule>
    <cfRule type="containsText" dxfId="1566" priority="354" operator="containsText" text="6- Moderado">
      <formula>NOT(ISERROR(SEARCH("6- Moderado",H50)))</formula>
    </cfRule>
    <cfRule type="containsText" dxfId="1565" priority="355" operator="containsText" text="4- Moderado">
      <formula>NOT(ISERROR(SEARCH("4- Moderado",H50)))</formula>
    </cfRule>
    <cfRule type="containsText" dxfId="1564" priority="356" operator="containsText" text="3- Bajo">
      <formula>NOT(ISERROR(SEARCH("3- Bajo",H50)))</formula>
    </cfRule>
    <cfRule type="containsText" dxfId="1563" priority="357" operator="containsText" text="4- Bajo">
      <formula>NOT(ISERROR(SEARCH("4- Bajo",H50)))</formula>
    </cfRule>
    <cfRule type="containsText" dxfId="1562" priority="358" operator="containsText" text="1- Bajo">
      <formula>NOT(ISERROR(SEARCH("1- Bajo",H50)))</formula>
    </cfRule>
  </conditionalFormatting>
  <conditionalFormatting sqref="A50 C50:E50">
    <cfRule type="containsText" dxfId="1561" priority="347" operator="containsText" text="3- Moderado">
      <formula>NOT(ISERROR(SEARCH("3- Moderado",A50)))</formula>
    </cfRule>
    <cfRule type="containsText" dxfId="1560" priority="348" operator="containsText" text="6- Moderado">
      <formula>NOT(ISERROR(SEARCH("6- Moderado",A50)))</formula>
    </cfRule>
    <cfRule type="containsText" dxfId="1559" priority="349" operator="containsText" text="4- Moderado">
      <formula>NOT(ISERROR(SEARCH("4- Moderado",A50)))</formula>
    </cfRule>
    <cfRule type="containsText" dxfId="1558" priority="350" operator="containsText" text="3- Bajo">
      <formula>NOT(ISERROR(SEARCH("3- Bajo",A50)))</formula>
    </cfRule>
    <cfRule type="containsText" dxfId="1557" priority="351" operator="containsText" text="4- Bajo">
      <formula>NOT(ISERROR(SEARCH("4- Bajo",A50)))</formula>
    </cfRule>
    <cfRule type="containsText" dxfId="1556" priority="352" operator="containsText" text="1- Bajo">
      <formula>NOT(ISERROR(SEARCH("1- Bajo",A50)))</formula>
    </cfRule>
  </conditionalFormatting>
  <conditionalFormatting sqref="F50:G50">
    <cfRule type="containsText" dxfId="1555" priority="341" operator="containsText" text="3- Moderado">
      <formula>NOT(ISERROR(SEARCH("3- Moderado",F50)))</formula>
    </cfRule>
    <cfRule type="containsText" dxfId="1554" priority="342" operator="containsText" text="6- Moderado">
      <formula>NOT(ISERROR(SEARCH("6- Moderado",F50)))</formula>
    </cfRule>
    <cfRule type="containsText" dxfId="1553" priority="343" operator="containsText" text="4- Moderado">
      <formula>NOT(ISERROR(SEARCH("4- Moderado",F50)))</formula>
    </cfRule>
    <cfRule type="containsText" dxfId="1552" priority="344" operator="containsText" text="3- Bajo">
      <formula>NOT(ISERROR(SEARCH("3- Bajo",F50)))</formula>
    </cfRule>
    <cfRule type="containsText" dxfId="1551" priority="345" operator="containsText" text="4- Bajo">
      <formula>NOT(ISERROR(SEARCH("4- Bajo",F50)))</formula>
    </cfRule>
    <cfRule type="containsText" dxfId="1550" priority="346" operator="containsText" text="1- Bajo">
      <formula>NOT(ISERROR(SEARCH("1- Bajo",F50)))</formula>
    </cfRule>
  </conditionalFormatting>
  <conditionalFormatting sqref="J50:J54">
    <cfRule type="containsText" dxfId="1549" priority="336" operator="containsText" text="Bajo">
      <formula>NOT(ISERROR(SEARCH("Bajo",J50)))</formula>
    </cfRule>
    <cfRule type="containsText" dxfId="1548" priority="337" operator="containsText" text="Moderado">
      <formula>NOT(ISERROR(SEARCH("Moderado",J50)))</formula>
    </cfRule>
    <cfRule type="containsText" dxfId="1547" priority="338" operator="containsText" text="Alto">
      <formula>NOT(ISERROR(SEARCH("Alto",J50)))</formula>
    </cfRule>
    <cfRule type="containsText" dxfId="1546" priority="339" operator="containsText" text="Extremo">
      <formula>NOT(ISERROR(SEARCH("Extremo",J50)))</formula>
    </cfRule>
    <cfRule type="colorScale" priority="340">
      <colorScale>
        <cfvo type="min"/>
        <cfvo type="max"/>
        <color rgb="FFFF7128"/>
        <color rgb="FFFFEF9C"/>
      </colorScale>
    </cfRule>
  </conditionalFormatting>
  <conditionalFormatting sqref="M50:M54">
    <cfRule type="containsText" dxfId="1545" priority="311" operator="containsText" text="Moderado">
      <formula>NOT(ISERROR(SEARCH("Moderado",M50)))</formula>
    </cfRule>
    <cfRule type="containsText" dxfId="1544" priority="331" operator="containsText" text="Bajo">
      <formula>NOT(ISERROR(SEARCH("Bajo",M50)))</formula>
    </cfRule>
    <cfRule type="containsText" dxfId="1543" priority="332" operator="containsText" text="Moderado">
      <formula>NOT(ISERROR(SEARCH("Moderado",M50)))</formula>
    </cfRule>
    <cfRule type="containsText" dxfId="1542" priority="333" operator="containsText" text="Alto">
      <formula>NOT(ISERROR(SEARCH("Alto",M50)))</formula>
    </cfRule>
    <cfRule type="containsText" dxfId="1541" priority="334" operator="containsText" text="Extremo">
      <formula>NOT(ISERROR(SEARCH("Extremo",M50)))</formula>
    </cfRule>
    <cfRule type="colorScale" priority="335">
      <colorScale>
        <cfvo type="min"/>
        <cfvo type="max"/>
        <color rgb="FFFF7128"/>
        <color rgb="FFFFEF9C"/>
      </colorScale>
    </cfRule>
  </conditionalFormatting>
  <conditionalFormatting sqref="N50">
    <cfRule type="containsText" dxfId="1540" priority="325" operator="containsText" text="3- Moderado">
      <formula>NOT(ISERROR(SEARCH("3- Moderado",N50)))</formula>
    </cfRule>
    <cfRule type="containsText" dxfId="1539" priority="326" operator="containsText" text="6- Moderado">
      <formula>NOT(ISERROR(SEARCH("6- Moderado",N50)))</formula>
    </cfRule>
    <cfRule type="containsText" dxfId="1538" priority="327" operator="containsText" text="4- Moderado">
      <formula>NOT(ISERROR(SEARCH("4- Moderado",N50)))</formula>
    </cfRule>
    <cfRule type="containsText" dxfId="1537" priority="328" operator="containsText" text="3- Bajo">
      <formula>NOT(ISERROR(SEARCH("3- Bajo",N50)))</formula>
    </cfRule>
    <cfRule type="containsText" dxfId="1536" priority="329" operator="containsText" text="4- Bajo">
      <formula>NOT(ISERROR(SEARCH("4- Bajo",N50)))</formula>
    </cfRule>
    <cfRule type="containsText" dxfId="1535" priority="330" operator="containsText" text="1- Bajo">
      <formula>NOT(ISERROR(SEARCH("1- Bajo",N50)))</formula>
    </cfRule>
  </conditionalFormatting>
  <conditionalFormatting sqref="H50:H54">
    <cfRule type="containsText" dxfId="1534" priority="312" operator="containsText" text="Muy Alta">
      <formula>NOT(ISERROR(SEARCH("Muy Alta",H50)))</formula>
    </cfRule>
    <cfRule type="containsText" dxfId="1533" priority="313" operator="containsText" text="Alta">
      <formula>NOT(ISERROR(SEARCH("Alta",H50)))</formula>
    </cfRule>
    <cfRule type="containsText" dxfId="1532" priority="314" operator="containsText" text="Muy Alta">
      <formula>NOT(ISERROR(SEARCH("Muy Alta",H50)))</formula>
    </cfRule>
    <cfRule type="containsText" dxfId="1531" priority="319" operator="containsText" text="Muy Baja">
      <formula>NOT(ISERROR(SEARCH("Muy Baja",H50)))</formula>
    </cfRule>
    <cfRule type="containsText" dxfId="1530" priority="320" operator="containsText" text="Baja">
      <formula>NOT(ISERROR(SEARCH("Baja",H50)))</formula>
    </cfRule>
    <cfRule type="containsText" dxfId="1529" priority="321" operator="containsText" text="Media">
      <formula>NOT(ISERROR(SEARCH("Media",H50)))</formula>
    </cfRule>
    <cfRule type="containsText" dxfId="1528" priority="322" operator="containsText" text="Alta">
      <formula>NOT(ISERROR(SEARCH("Alta",H50)))</formula>
    </cfRule>
    <cfRule type="containsText" dxfId="1527" priority="324" operator="containsText" text="Muy Alta">
      <formula>NOT(ISERROR(SEARCH("Muy Alta",H50)))</formula>
    </cfRule>
  </conditionalFormatting>
  <conditionalFormatting sqref="I50:I54">
    <cfRule type="containsText" dxfId="1526" priority="315" operator="containsText" text="Catastrófico">
      <formula>NOT(ISERROR(SEARCH("Catastrófico",I50)))</formula>
    </cfRule>
    <cfRule type="containsText" dxfId="1525" priority="316" operator="containsText" text="Mayor">
      <formula>NOT(ISERROR(SEARCH("Mayor",I50)))</formula>
    </cfRule>
    <cfRule type="containsText" dxfId="1524" priority="317" operator="containsText" text="Menor">
      <formula>NOT(ISERROR(SEARCH("Menor",I50)))</formula>
    </cfRule>
    <cfRule type="containsText" dxfId="1523" priority="318" operator="containsText" text="Leve">
      <formula>NOT(ISERROR(SEARCH("Leve",I50)))</formula>
    </cfRule>
    <cfRule type="containsText" dxfId="1522" priority="323" operator="containsText" text="Moderado">
      <formula>NOT(ISERROR(SEARCH("Moderado",I50)))</formula>
    </cfRule>
  </conditionalFormatting>
  <conditionalFormatting sqref="K50:K54">
    <cfRule type="containsText" dxfId="1521" priority="310" operator="containsText" text="Media">
      <formula>NOT(ISERROR(SEARCH("Media",K50)))</formula>
    </cfRule>
  </conditionalFormatting>
  <conditionalFormatting sqref="L50:L54">
    <cfRule type="containsText" dxfId="1520" priority="309" operator="containsText" text="Moderado">
      <formula>NOT(ISERROR(SEARCH("Moderado",L50)))</formula>
    </cfRule>
  </conditionalFormatting>
  <conditionalFormatting sqref="J50:J54">
    <cfRule type="containsText" dxfId="1519" priority="308" operator="containsText" text="Moderado">
      <formula>NOT(ISERROR(SEARCH("Moderado",J50)))</formula>
    </cfRule>
  </conditionalFormatting>
  <conditionalFormatting sqref="J50:J54">
    <cfRule type="containsText" dxfId="1518" priority="306" operator="containsText" text="Bajo">
      <formula>NOT(ISERROR(SEARCH("Bajo",J50)))</formula>
    </cfRule>
    <cfRule type="containsText" dxfId="1517" priority="307" operator="containsText" text="Extremo">
      <formula>NOT(ISERROR(SEARCH("Extremo",J50)))</formula>
    </cfRule>
  </conditionalFormatting>
  <conditionalFormatting sqref="K50:K54">
    <cfRule type="containsText" dxfId="1516" priority="304" operator="containsText" text="Baja">
      <formula>NOT(ISERROR(SEARCH("Baja",K50)))</formula>
    </cfRule>
    <cfRule type="containsText" dxfId="1515" priority="305" operator="containsText" text="Muy Baja">
      <formula>NOT(ISERROR(SEARCH("Muy Baja",K50)))</formula>
    </cfRule>
  </conditionalFormatting>
  <conditionalFormatting sqref="K50:K54">
    <cfRule type="containsText" dxfId="1514" priority="302" operator="containsText" text="Muy Alta">
      <formula>NOT(ISERROR(SEARCH("Muy Alta",K50)))</formula>
    </cfRule>
    <cfRule type="containsText" dxfId="1513" priority="303" operator="containsText" text="Alta">
      <formula>NOT(ISERROR(SEARCH("Alta",K50)))</formula>
    </cfRule>
  </conditionalFormatting>
  <conditionalFormatting sqref="L50:L54">
    <cfRule type="containsText" dxfId="1512" priority="298" operator="containsText" text="Catastrófico">
      <formula>NOT(ISERROR(SEARCH("Catastrófico",L50)))</formula>
    </cfRule>
    <cfRule type="containsText" dxfId="1511" priority="299" operator="containsText" text="Mayor">
      <formula>NOT(ISERROR(SEARCH("Mayor",L50)))</formula>
    </cfRule>
    <cfRule type="containsText" dxfId="1510" priority="300" operator="containsText" text="Menor">
      <formula>NOT(ISERROR(SEARCH("Menor",L50)))</formula>
    </cfRule>
    <cfRule type="containsText" dxfId="1509" priority="301" operator="containsText" text="Leve">
      <formula>NOT(ISERROR(SEARCH("Leve",L50)))</formula>
    </cfRule>
  </conditionalFormatting>
  <conditionalFormatting sqref="K55:L55">
    <cfRule type="containsText" dxfId="1508" priority="292" operator="containsText" text="3- Moderado">
      <formula>NOT(ISERROR(SEARCH("3- Moderado",K55)))</formula>
    </cfRule>
    <cfRule type="containsText" dxfId="1507" priority="293" operator="containsText" text="6- Moderado">
      <formula>NOT(ISERROR(SEARCH("6- Moderado",K55)))</formula>
    </cfRule>
    <cfRule type="containsText" dxfId="1506" priority="294" operator="containsText" text="4- Moderado">
      <formula>NOT(ISERROR(SEARCH("4- Moderado",K55)))</formula>
    </cfRule>
    <cfRule type="containsText" dxfId="1505" priority="295" operator="containsText" text="3- Bajo">
      <formula>NOT(ISERROR(SEARCH("3- Bajo",K55)))</formula>
    </cfRule>
    <cfRule type="containsText" dxfId="1504" priority="296" operator="containsText" text="4- Bajo">
      <formula>NOT(ISERROR(SEARCH("4- Bajo",K55)))</formula>
    </cfRule>
    <cfRule type="containsText" dxfId="1503" priority="297" operator="containsText" text="1- Bajo">
      <formula>NOT(ISERROR(SEARCH("1- Bajo",K55)))</formula>
    </cfRule>
  </conditionalFormatting>
  <conditionalFormatting sqref="H55:I55">
    <cfRule type="containsText" dxfId="1502" priority="286" operator="containsText" text="3- Moderado">
      <formula>NOT(ISERROR(SEARCH("3- Moderado",H55)))</formula>
    </cfRule>
    <cfRule type="containsText" dxfId="1501" priority="287" operator="containsText" text="6- Moderado">
      <formula>NOT(ISERROR(SEARCH("6- Moderado",H55)))</formula>
    </cfRule>
    <cfRule type="containsText" dxfId="1500" priority="288" operator="containsText" text="4- Moderado">
      <formula>NOT(ISERROR(SEARCH("4- Moderado",H55)))</formula>
    </cfRule>
    <cfRule type="containsText" dxfId="1499" priority="289" operator="containsText" text="3- Bajo">
      <formula>NOT(ISERROR(SEARCH("3- Bajo",H55)))</formula>
    </cfRule>
    <cfRule type="containsText" dxfId="1498" priority="290" operator="containsText" text="4- Bajo">
      <formula>NOT(ISERROR(SEARCH("4- Bajo",H55)))</formula>
    </cfRule>
    <cfRule type="containsText" dxfId="1497" priority="291" operator="containsText" text="1- Bajo">
      <formula>NOT(ISERROR(SEARCH("1- Bajo",H55)))</formula>
    </cfRule>
  </conditionalFormatting>
  <conditionalFormatting sqref="A55 C55:E55">
    <cfRule type="containsText" dxfId="1496" priority="280" operator="containsText" text="3- Moderado">
      <formula>NOT(ISERROR(SEARCH("3- Moderado",A55)))</formula>
    </cfRule>
    <cfRule type="containsText" dxfId="1495" priority="281" operator="containsText" text="6- Moderado">
      <formula>NOT(ISERROR(SEARCH("6- Moderado",A55)))</formula>
    </cfRule>
    <cfRule type="containsText" dxfId="1494" priority="282" operator="containsText" text="4- Moderado">
      <formula>NOT(ISERROR(SEARCH("4- Moderado",A55)))</formula>
    </cfRule>
    <cfRule type="containsText" dxfId="1493" priority="283" operator="containsText" text="3- Bajo">
      <formula>NOT(ISERROR(SEARCH("3- Bajo",A55)))</formula>
    </cfRule>
    <cfRule type="containsText" dxfId="1492" priority="284" operator="containsText" text="4- Bajo">
      <formula>NOT(ISERROR(SEARCH("4- Bajo",A55)))</formula>
    </cfRule>
    <cfRule type="containsText" dxfId="1491" priority="285" operator="containsText" text="1- Bajo">
      <formula>NOT(ISERROR(SEARCH("1- Bajo",A55)))</formula>
    </cfRule>
  </conditionalFormatting>
  <conditionalFormatting sqref="F55:G55">
    <cfRule type="containsText" dxfId="1490" priority="274" operator="containsText" text="3- Moderado">
      <formula>NOT(ISERROR(SEARCH("3- Moderado",F55)))</formula>
    </cfRule>
    <cfRule type="containsText" dxfId="1489" priority="275" operator="containsText" text="6- Moderado">
      <formula>NOT(ISERROR(SEARCH("6- Moderado",F55)))</formula>
    </cfRule>
    <cfRule type="containsText" dxfId="1488" priority="276" operator="containsText" text="4- Moderado">
      <formula>NOT(ISERROR(SEARCH("4- Moderado",F55)))</formula>
    </cfRule>
    <cfRule type="containsText" dxfId="1487" priority="277" operator="containsText" text="3- Bajo">
      <formula>NOT(ISERROR(SEARCH("3- Bajo",F55)))</formula>
    </cfRule>
    <cfRule type="containsText" dxfId="1486" priority="278" operator="containsText" text="4- Bajo">
      <formula>NOT(ISERROR(SEARCH("4- Bajo",F55)))</formula>
    </cfRule>
    <cfRule type="containsText" dxfId="1485" priority="279" operator="containsText" text="1- Bajo">
      <formula>NOT(ISERROR(SEARCH("1- Bajo",F55)))</formula>
    </cfRule>
  </conditionalFormatting>
  <conditionalFormatting sqref="J55:J59">
    <cfRule type="containsText" dxfId="1484" priority="269" operator="containsText" text="Bajo">
      <formula>NOT(ISERROR(SEARCH("Bajo",J55)))</formula>
    </cfRule>
    <cfRule type="containsText" dxfId="1483" priority="270" operator="containsText" text="Moderado">
      <formula>NOT(ISERROR(SEARCH("Moderado",J55)))</formula>
    </cfRule>
    <cfRule type="containsText" dxfId="1482" priority="271" operator="containsText" text="Alto">
      <formula>NOT(ISERROR(SEARCH("Alto",J55)))</formula>
    </cfRule>
    <cfRule type="containsText" dxfId="1481" priority="272" operator="containsText" text="Extremo">
      <formula>NOT(ISERROR(SEARCH("Extremo",J55)))</formula>
    </cfRule>
    <cfRule type="colorScale" priority="273">
      <colorScale>
        <cfvo type="min"/>
        <cfvo type="max"/>
        <color rgb="FFFF7128"/>
        <color rgb="FFFFEF9C"/>
      </colorScale>
    </cfRule>
  </conditionalFormatting>
  <conditionalFormatting sqref="M55:M59">
    <cfRule type="containsText" dxfId="1480" priority="244" operator="containsText" text="Moderado">
      <formula>NOT(ISERROR(SEARCH("Moderado",M55)))</formula>
    </cfRule>
    <cfRule type="containsText" dxfId="1479" priority="264" operator="containsText" text="Bajo">
      <formula>NOT(ISERROR(SEARCH("Bajo",M55)))</formula>
    </cfRule>
    <cfRule type="containsText" dxfId="1478" priority="265" operator="containsText" text="Moderado">
      <formula>NOT(ISERROR(SEARCH("Moderado",M55)))</formula>
    </cfRule>
    <cfRule type="containsText" dxfId="1477" priority="266" operator="containsText" text="Alto">
      <formula>NOT(ISERROR(SEARCH("Alto",M55)))</formula>
    </cfRule>
    <cfRule type="containsText" dxfId="1476" priority="267" operator="containsText" text="Extremo">
      <formula>NOT(ISERROR(SEARCH("Extremo",M55)))</formula>
    </cfRule>
    <cfRule type="colorScale" priority="268">
      <colorScale>
        <cfvo type="min"/>
        <cfvo type="max"/>
        <color rgb="FFFF7128"/>
        <color rgb="FFFFEF9C"/>
      </colorScale>
    </cfRule>
  </conditionalFormatting>
  <conditionalFormatting sqref="N55">
    <cfRule type="containsText" dxfId="1475" priority="258" operator="containsText" text="3- Moderado">
      <formula>NOT(ISERROR(SEARCH("3- Moderado",N55)))</formula>
    </cfRule>
    <cfRule type="containsText" dxfId="1474" priority="259" operator="containsText" text="6- Moderado">
      <formula>NOT(ISERROR(SEARCH("6- Moderado",N55)))</formula>
    </cfRule>
    <cfRule type="containsText" dxfId="1473" priority="260" operator="containsText" text="4- Moderado">
      <formula>NOT(ISERROR(SEARCH("4- Moderado",N55)))</formula>
    </cfRule>
    <cfRule type="containsText" dxfId="1472" priority="261" operator="containsText" text="3- Bajo">
      <formula>NOT(ISERROR(SEARCH("3- Bajo",N55)))</formula>
    </cfRule>
    <cfRule type="containsText" dxfId="1471" priority="262" operator="containsText" text="4- Bajo">
      <formula>NOT(ISERROR(SEARCH("4- Bajo",N55)))</formula>
    </cfRule>
    <cfRule type="containsText" dxfId="1470" priority="263" operator="containsText" text="1- Bajo">
      <formula>NOT(ISERROR(SEARCH("1- Bajo",N55)))</formula>
    </cfRule>
  </conditionalFormatting>
  <conditionalFormatting sqref="H55:H59">
    <cfRule type="containsText" dxfId="1469" priority="245" operator="containsText" text="Muy Alta">
      <formula>NOT(ISERROR(SEARCH("Muy Alta",H55)))</formula>
    </cfRule>
    <cfRule type="containsText" dxfId="1468" priority="246" operator="containsText" text="Alta">
      <formula>NOT(ISERROR(SEARCH("Alta",H55)))</formula>
    </cfRule>
    <cfRule type="containsText" dxfId="1467" priority="247" operator="containsText" text="Muy Alta">
      <formula>NOT(ISERROR(SEARCH("Muy Alta",H55)))</formula>
    </cfRule>
    <cfRule type="containsText" dxfId="1466" priority="252" operator="containsText" text="Muy Baja">
      <formula>NOT(ISERROR(SEARCH("Muy Baja",H55)))</formula>
    </cfRule>
    <cfRule type="containsText" dxfId="1465" priority="253" operator="containsText" text="Baja">
      <formula>NOT(ISERROR(SEARCH("Baja",H55)))</formula>
    </cfRule>
    <cfRule type="containsText" dxfId="1464" priority="254" operator="containsText" text="Media">
      <formula>NOT(ISERROR(SEARCH("Media",H55)))</formula>
    </cfRule>
    <cfRule type="containsText" dxfId="1463" priority="255" operator="containsText" text="Alta">
      <formula>NOT(ISERROR(SEARCH("Alta",H55)))</formula>
    </cfRule>
    <cfRule type="containsText" dxfId="1462" priority="257" operator="containsText" text="Muy Alta">
      <formula>NOT(ISERROR(SEARCH("Muy Alta",H55)))</formula>
    </cfRule>
  </conditionalFormatting>
  <conditionalFormatting sqref="I55:I59">
    <cfRule type="containsText" dxfId="1461" priority="248" operator="containsText" text="Catastrófico">
      <formula>NOT(ISERROR(SEARCH("Catastrófico",I55)))</formula>
    </cfRule>
    <cfRule type="containsText" dxfId="1460" priority="249" operator="containsText" text="Mayor">
      <formula>NOT(ISERROR(SEARCH("Mayor",I55)))</formula>
    </cfRule>
    <cfRule type="containsText" dxfId="1459" priority="250" operator="containsText" text="Menor">
      <formula>NOT(ISERROR(SEARCH("Menor",I55)))</formula>
    </cfRule>
    <cfRule type="containsText" dxfId="1458" priority="251" operator="containsText" text="Leve">
      <formula>NOT(ISERROR(SEARCH("Leve",I55)))</formula>
    </cfRule>
    <cfRule type="containsText" dxfId="1457" priority="256" operator="containsText" text="Moderado">
      <formula>NOT(ISERROR(SEARCH("Moderado",I55)))</formula>
    </cfRule>
  </conditionalFormatting>
  <conditionalFormatting sqref="K55:K59">
    <cfRule type="containsText" dxfId="1456" priority="243" operator="containsText" text="Media">
      <formula>NOT(ISERROR(SEARCH("Media",K55)))</formula>
    </cfRule>
  </conditionalFormatting>
  <conditionalFormatting sqref="L55:L59">
    <cfRule type="containsText" dxfId="1455" priority="242" operator="containsText" text="Moderado">
      <formula>NOT(ISERROR(SEARCH("Moderado",L55)))</formula>
    </cfRule>
  </conditionalFormatting>
  <conditionalFormatting sqref="J55:J59">
    <cfRule type="containsText" dxfId="1454" priority="241" operator="containsText" text="Moderado">
      <formula>NOT(ISERROR(SEARCH("Moderado",J55)))</formula>
    </cfRule>
  </conditionalFormatting>
  <conditionalFormatting sqref="J55:J59">
    <cfRule type="containsText" dxfId="1453" priority="239" operator="containsText" text="Bajo">
      <formula>NOT(ISERROR(SEARCH("Bajo",J55)))</formula>
    </cfRule>
    <cfRule type="containsText" dxfId="1452" priority="240" operator="containsText" text="Extremo">
      <formula>NOT(ISERROR(SEARCH("Extremo",J55)))</formula>
    </cfRule>
  </conditionalFormatting>
  <conditionalFormatting sqref="K55:K59">
    <cfRule type="containsText" dxfId="1451" priority="237" operator="containsText" text="Baja">
      <formula>NOT(ISERROR(SEARCH("Baja",K55)))</formula>
    </cfRule>
    <cfRule type="containsText" dxfId="1450" priority="238" operator="containsText" text="Muy Baja">
      <formula>NOT(ISERROR(SEARCH("Muy Baja",K55)))</formula>
    </cfRule>
  </conditionalFormatting>
  <conditionalFormatting sqref="K55:K59">
    <cfRule type="containsText" dxfId="1449" priority="235" operator="containsText" text="Muy Alta">
      <formula>NOT(ISERROR(SEARCH("Muy Alta",K55)))</formula>
    </cfRule>
    <cfRule type="containsText" dxfId="1448" priority="236" operator="containsText" text="Alta">
      <formula>NOT(ISERROR(SEARCH("Alta",K55)))</formula>
    </cfRule>
  </conditionalFormatting>
  <conditionalFormatting sqref="L55:L59">
    <cfRule type="containsText" dxfId="1447" priority="231" operator="containsText" text="Catastrófico">
      <formula>NOT(ISERROR(SEARCH("Catastrófico",L55)))</formula>
    </cfRule>
    <cfRule type="containsText" dxfId="1446" priority="232" operator="containsText" text="Mayor">
      <formula>NOT(ISERROR(SEARCH("Mayor",L55)))</formula>
    </cfRule>
    <cfRule type="containsText" dxfId="1445" priority="233" operator="containsText" text="Menor">
      <formula>NOT(ISERROR(SEARCH("Menor",L55)))</formula>
    </cfRule>
    <cfRule type="containsText" dxfId="1444" priority="234" operator="containsText" text="Leve">
      <formula>NOT(ISERROR(SEARCH("Leve",L55)))</formula>
    </cfRule>
  </conditionalFormatting>
  <conditionalFormatting sqref="N20">
    <cfRule type="containsText" dxfId="1443" priority="159" operator="containsText" text="3- Moderado">
      <formula>NOT(ISERROR(SEARCH("3- Moderado",N20)))</formula>
    </cfRule>
    <cfRule type="containsText" dxfId="1442" priority="160" operator="containsText" text="6- Moderado">
      <formula>NOT(ISERROR(SEARCH("6- Moderado",N20)))</formula>
    </cfRule>
    <cfRule type="containsText" dxfId="1441" priority="161" operator="containsText" text="4- Moderado">
      <formula>NOT(ISERROR(SEARCH("4- Moderado",N20)))</formula>
    </cfRule>
    <cfRule type="containsText" dxfId="1440" priority="162" operator="containsText" text="3- Bajo">
      <formula>NOT(ISERROR(SEARCH("3- Bajo",N20)))</formula>
    </cfRule>
    <cfRule type="containsText" dxfId="1439" priority="163" operator="containsText" text="4- Bajo">
      <formula>NOT(ISERROR(SEARCH("4- Bajo",N20)))</formula>
    </cfRule>
    <cfRule type="containsText" dxfId="1438" priority="164" operator="containsText" text="1- Bajo">
      <formula>NOT(ISERROR(SEARCH("1- Bajo",N20)))</formula>
    </cfRule>
  </conditionalFormatting>
  <conditionalFormatting sqref="M20:M24">
    <cfRule type="containsText" dxfId="1437" priority="153" operator="containsText" text="Moderado">
      <formula>NOT(ISERROR(SEARCH("Moderado",M20)))</formula>
    </cfRule>
    <cfRule type="containsText" dxfId="1436" priority="154" operator="containsText" text="Bajo">
      <formula>NOT(ISERROR(SEARCH("Bajo",M20)))</formula>
    </cfRule>
    <cfRule type="containsText" dxfId="1435" priority="155" operator="containsText" text="Moderado">
      <formula>NOT(ISERROR(SEARCH("Moderado",M20)))</formula>
    </cfRule>
    <cfRule type="containsText" dxfId="1434" priority="156" operator="containsText" text="Alto">
      <formula>NOT(ISERROR(SEARCH("Alto",M20)))</formula>
    </cfRule>
    <cfRule type="containsText" dxfId="1433" priority="157" operator="containsText" text="Extremo">
      <formula>NOT(ISERROR(SEARCH("Extremo",M20)))</formula>
    </cfRule>
    <cfRule type="colorScale" priority="158">
      <colorScale>
        <cfvo type="min"/>
        <cfvo type="max"/>
        <color rgb="FFFF7128"/>
        <color rgb="FFFFEF9C"/>
      </colorScale>
    </cfRule>
  </conditionalFormatting>
  <conditionalFormatting sqref="L20">
    <cfRule type="containsText" dxfId="1432" priority="147" operator="containsText" text="3- Moderado">
      <formula>NOT(ISERROR(SEARCH("3- Moderado",L20)))</formula>
    </cfRule>
    <cfRule type="containsText" dxfId="1431" priority="148" operator="containsText" text="6- Moderado">
      <formula>NOT(ISERROR(SEARCH("6- Moderado",L20)))</formula>
    </cfRule>
    <cfRule type="containsText" dxfId="1430" priority="149" operator="containsText" text="4- Moderado">
      <formula>NOT(ISERROR(SEARCH("4- Moderado",L20)))</formula>
    </cfRule>
    <cfRule type="containsText" dxfId="1429" priority="150" operator="containsText" text="3- Bajo">
      <formula>NOT(ISERROR(SEARCH("3- Bajo",L20)))</formula>
    </cfRule>
    <cfRule type="containsText" dxfId="1428" priority="151" operator="containsText" text="4- Bajo">
      <formula>NOT(ISERROR(SEARCH("4- Bajo",L20)))</formula>
    </cfRule>
    <cfRule type="containsText" dxfId="1427" priority="152" operator="containsText" text="1- Bajo">
      <formula>NOT(ISERROR(SEARCH("1- Bajo",L20)))</formula>
    </cfRule>
  </conditionalFormatting>
  <conditionalFormatting sqref="L20:L24">
    <cfRule type="containsText" dxfId="1426" priority="146" operator="containsText" text="Moderado">
      <formula>NOT(ISERROR(SEARCH("Moderado",L20)))</formula>
    </cfRule>
  </conditionalFormatting>
  <conditionalFormatting sqref="L20:L24">
    <cfRule type="containsText" dxfId="1425" priority="142" operator="containsText" text="Catastrófico">
      <formula>NOT(ISERROR(SEARCH("Catastrófico",L20)))</formula>
    </cfRule>
    <cfRule type="containsText" dxfId="1424" priority="143" operator="containsText" text="Mayor">
      <formula>NOT(ISERROR(SEARCH("Mayor",L20)))</formula>
    </cfRule>
    <cfRule type="containsText" dxfId="1423" priority="144" operator="containsText" text="Menor">
      <formula>NOT(ISERROR(SEARCH("Menor",L20)))</formula>
    </cfRule>
    <cfRule type="containsText" dxfId="1422" priority="145" operator="containsText" text="Leve">
      <formula>NOT(ISERROR(SEARCH("Leve",L20)))</formula>
    </cfRule>
  </conditionalFormatting>
  <conditionalFormatting sqref="K20">
    <cfRule type="containsText" dxfId="1421" priority="136" operator="containsText" text="3- Moderado">
      <formula>NOT(ISERROR(SEARCH("3- Moderado",K20)))</formula>
    </cfRule>
    <cfRule type="containsText" dxfId="1420" priority="137" operator="containsText" text="6- Moderado">
      <formula>NOT(ISERROR(SEARCH("6- Moderado",K20)))</formula>
    </cfRule>
    <cfRule type="containsText" dxfId="1419" priority="138" operator="containsText" text="4- Moderado">
      <formula>NOT(ISERROR(SEARCH("4- Moderado",K20)))</formula>
    </cfRule>
    <cfRule type="containsText" dxfId="1418" priority="139" operator="containsText" text="3- Bajo">
      <formula>NOT(ISERROR(SEARCH("3- Bajo",K20)))</formula>
    </cfRule>
    <cfRule type="containsText" dxfId="1417" priority="140" operator="containsText" text="4- Bajo">
      <formula>NOT(ISERROR(SEARCH("4- Bajo",K20)))</formula>
    </cfRule>
    <cfRule type="containsText" dxfId="1416" priority="141" operator="containsText" text="1- Bajo">
      <formula>NOT(ISERROR(SEARCH("1- Bajo",K20)))</formula>
    </cfRule>
  </conditionalFormatting>
  <conditionalFormatting sqref="K20:K24">
    <cfRule type="containsText" dxfId="1415" priority="135" operator="containsText" text="Media">
      <formula>NOT(ISERROR(SEARCH("Media",K20)))</formula>
    </cfRule>
  </conditionalFormatting>
  <conditionalFormatting sqref="K20:K24">
    <cfRule type="containsText" dxfId="1414" priority="133" operator="containsText" text="Baja">
      <formula>NOT(ISERROR(SEARCH("Baja",K20)))</formula>
    </cfRule>
    <cfRule type="containsText" dxfId="1413" priority="134" operator="containsText" text="Muy Baja">
      <formula>NOT(ISERROR(SEARCH("Muy Baja",K20)))</formula>
    </cfRule>
  </conditionalFormatting>
  <conditionalFormatting sqref="K20:K24">
    <cfRule type="containsText" dxfId="1412" priority="131" operator="containsText" text="Muy Alta">
      <formula>NOT(ISERROR(SEARCH("Muy Alta",K20)))</formula>
    </cfRule>
    <cfRule type="containsText" dxfId="1411" priority="132" operator="containsText" text="Alta">
      <formula>NOT(ISERROR(SEARCH("Alta",K20)))</formula>
    </cfRule>
  </conditionalFormatting>
  <conditionalFormatting sqref="J20:J24">
    <cfRule type="containsText" dxfId="1410" priority="126" operator="containsText" text="Bajo">
      <formula>NOT(ISERROR(SEARCH("Bajo",J20)))</formula>
    </cfRule>
    <cfRule type="containsText" dxfId="1409" priority="127" operator="containsText" text="Moderado">
      <formula>NOT(ISERROR(SEARCH("Moderado",J20)))</formula>
    </cfRule>
    <cfRule type="containsText" dxfId="1408" priority="128" operator="containsText" text="Alto">
      <formula>NOT(ISERROR(SEARCH("Alto",J20)))</formula>
    </cfRule>
    <cfRule type="containsText" dxfId="1407" priority="129" operator="containsText" text="Extremo">
      <formula>NOT(ISERROR(SEARCH("Extremo",J20)))</formula>
    </cfRule>
    <cfRule type="colorScale" priority="130">
      <colorScale>
        <cfvo type="min"/>
        <cfvo type="max"/>
        <color rgb="FFFF7128"/>
        <color rgb="FFFFEF9C"/>
      </colorScale>
    </cfRule>
  </conditionalFormatting>
  <conditionalFormatting sqref="J20:J24">
    <cfRule type="containsText" dxfId="1406" priority="125" operator="containsText" text="Moderado">
      <formula>NOT(ISERROR(SEARCH("Moderado",J20)))</formula>
    </cfRule>
  </conditionalFormatting>
  <conditionalFormatting sqref="J20:J24">
    <cfRule type="containsText" dxfId="1405" priority="123" operator="containsText" text="Bajo">
      <formula>NOT(ISERROR(SEARCH("Bajo",J20)))</formula>
    </cfRule>
    <cfRule type="containsText" dxfId="1404" priority="124" operator="containsText" text="Extremo">
      <formula>NOT(ISERROR(SEARCH("Extremo",J20)))</formula>
    </cfRule>
  </conditionalFormatting>
  <conditionalFormatting sqref="I20">
    <cfRule type="containsText" dxfId="1403" priority="117" operator="containsText" text="3- Moderado">
      <formula>NOT(ISERROR(SEARCH("3- Moderado",I20)))</formula>
    </cfRule>
    <cfRule type="containsText" dxfId="1402" priority="118" operator="containsText" text="6- Moderado">
      <formula>NOT(ISERROR(SEARCH("6- Moderado",I20)))</formula>
    </cfRule>
    <cfRule type="containsText" dxfId="1401" priority="119" operator="containsText" text="4- Moderado">
      <formula>NOT(ISERROR(SEARCH("4- Moderado",I20)))</formula>
    </cfRule>
    <cfRule type="containsText" dxfId="1400" priority="120" operator="containsText" text="3- Bajo">
      <formula>NOT(ISERROR(SEARCH("3- Bajo",I20)))</formula>
    </cfRule>
    <cfRule type="containsText" dxfId="1399" priority="121" operator="containsText" text="4- Bajo">
      <formula>NOT(ISERROR(SEARCH("4- Bajo",I20)))</formula>
    </cfRule>
    <cfRule type="containsText" dxfId="1398" priority="122" operator="containsText" text="1- Bajo">
      <formula>NOT(ISERROR(SEARCH("1- Bajo",I20)))</formula>
    </cfRule>
  </conditionalFormatting>
  <conditionalFormatting sqref="I20:I24">
    <cfRule type="containsText" dxfId="1397" priority="112" operator="containsText" text="Catastrófico">
      <formula>NOT(ISERROR(SEARCH("Catastrófico",I20)))</formula>
    </cfRule>
    <cfRule type="containsText" dxfId="1396" priority="113" operator="containsText" text="Mayor">
      <formula>NOT(ISERROR(SEARCH("Mayor",I20)))</formula>
    </cfRule>
    <cfRule type="containsText" dxfId="1395" priority="114" operator="containsText" text="Menor">
      <formula>NOT(ISERROR(SEARCH("Menor",I20)))</formula>
    </cfRule>
    <cfRule type="containsText" dxfId="1394" priority="115" operator="containsText" text="Leve">
      <formula>NOT(ISERROR(SEARCH("Leve",I20)))</formula>
    </cfRule>
    <cfRule type="containsText" dxfId="1393" priority="116" operator="containsText" text="Moderado">
      <formula>NOT(ISERROR(SEARCH("Moderado",I20)))</formula>
    </cfRule>
  </conditionalFormatting>
  <conditionalFormatting sqref="H20">
    <cfRule type="containsText" dxfId="1392" priority="106" operator="containsText" text="3- Moderado">
      <formula>NOT(ISERROR(SEARCH("3- Moderado",H20)))</formula>
    </cfRule>
    <cfRule type="containsText" dxfId="1391" priority="107" operator="containsText" text="6- Moderado">
      <formula>NOT(ISERROR(SEARCH("6- Moderado",H20)))</formula>
    </cfRule>
    <cfRule type="containsText" dxfId="1390" priority="108" operator="containsText" text="4- Moderado">
      <formula>NOT(ISERROR(SEARCH("4- Moderado",H20)))</formula>
    </cfRule>
    <cfRule type="containsText" dxfId="1389" priority="109" operator="containsText" text="3- Bajo">
      <formula>NOT(ISERROR(SEARCH("3- Bajo",H20)))</formula>
    </cfRule>
    <cfRule type="containsText" dxfId="1388" priority="110" operator="containsText" text="4- Bajo">
      <formula>NOT(ISERROR(SEARCH("4- Bajo",H20)))</formula>
    </cfRule>
    <cfRule type="containsText" dxfId="1387" priority="111" operator="containsText" text="1- Bajo">
      <formula>NOT(ISERROR(SEARCH("1- Bajo",H20)))</formula>
    </cfRule>
  </conditionalFormatting>
  <conditionalFormatting sqref="H20:H24">
    <cfRule type="containsText" dxfId="1386" priority="98" operator="containsText" text="Muy Alta">
      <formula>NOT(ISERROR(SEARCH("Muy Alta",H20)))</formula>
    </cfRule>
    <cfRule type="containsText" dxfId="1385" priority="99" operator="containsText" text="Alta">
      <formula>NOT(ISERROR(SEARCH("Alta",H20)))</formula>
    </cfRule>
    <cfRule type="containsText" dxfId="1384" priority="100" operator="containsText" text="Muy Alta">
      <formula>NOT(ISERROR(SEARCH("Muy Alta",H20)))</formula>
    </cfRule>
    <cfRule type="containsText" dxfId="1383" priority="101" operator="containsText" text="Muy Baja">
      <formula>NOT(ISERROR(SEARCH("Muy Baja",H20)))</formula>
    </cfRule>
    <cfRule type="containsText" dxfId="1382" priority="102" operator="containsText" text="Baja">
      <formula>NOT(ISERROR(SEARCH("Baja",H20)))</formula>
    </cfRule>
    <cfRule type="containsText" dxfId="1381" priority="103" operator="containsText" text="Media">
      <formula>NOT(ISERROR(SEARCH("Media",H20)))</formula>
    </cfRule>
    <cfRule type="containsText" dxfId="1380" priority="104" operator="containsText" text="Alta">
      <formula>NOT(ISERROR(SEARCH("Alta",H20)))</formula>
    </cfRule>
    <cfRule type="containsText" dxfId="1379" priority="105" operator="containsText" text="Muy Alta">
      <formula>NOT(ISERROR(SEARCH("Muy Alta",H20)))</formula>
    </cfRule>
  </conditionalFormatting>
  <conditionalFormatting sqref="G20">
    <cfRule type="containsText" dxfId="1378" priority="92" operator="containsText" text="3- Moderado">
      <formula>NOT(ISERROR(SEARCH("3- Moderado",G20)))</formula>
    </cfRule>
    <cfRule type="containsText" dxfId="1377" priority="93" operator="containsText" text="6- Moderado">
      <formula>NOT(ISERROR(SEARCH("6- Moderado",G20)))</formula>
    </cfRule>
    <cfRule type="containsText" dxfId="1376" priority="94" operator="containsText" text="4- Moderado">
      <formula>NOT(ISERROR(SEARCH("4- Moderado",G20)))</formula>
    </cfRule>
    <cfRule type="containsText" dxfId="1375" priority="95" operator="containsText" text="3- Bajo">
      <formula>NOT(ISERROR(SEARCH("3- Bajo",G20)))</formula>
    </cfRule>
    <cfRule type="containsText" dxfId="1374" priority="96" operator="containsText" text="4- Bajo">
      <formula>NOT(ISERROR(SEARCH("4- Bajo",G20)))</formula>
    </cfRule>
    <cfRule type="containsText" dxfId="1373" priority="97" operator="containsText" text="1- Bajo">
      <formula>NOT(ISERROR(SEARCH("1- Bajo",G20)))</formula>
    </cfRule>
  </conditionalFormatting>
  <conditionalFormatting sqref="A30">
    <cfRule type="containsText" dxfId="1372" priority="86" operator="containsText" text="3- Moderado">
      <formula>NOT(ISERROR(SEARCH("3- Moderado",A30)))</formula>
    </cfRule>
    <cfRule type="containsText" dxfId="1371" priority="87" operator="containsText" text="6- Moderado">
      <formula>NOT(ISERROR(SEARCH("6- Moderado",A30)))</formula>
    </cfRule>
    <cfRule type="containsText" dxfId="1370" priority="88" operator="containsText" text="4- Moderado">
      <formula>NOT(ISERROR(SEARCH("4- Moderado",A30)))</formula>
    </cfRule>
    <cfRule type="containsText" dxfId="1369" priority="89" operator="containsText" text="3- Bajo">
      <formula>NOT(ISERROR(SEARCH("3- Bajo",A30)))</formula>
    </cfRule>
    <cfRule type="containsText" dxfId="1368" priority="90" operator="containsText" text="4- Bajo">
      <formula>NOT(ISERROR(SEARCH("4- Bajo",A30)))</formula>
    </cfRule>
    <cfRule type="containsText" dxfId="1367" priority="91" operator="containsText" text="1- Bajo">
      <formula>NOT(ISERROR(SEARCH("1- Bajo",A30)))</formula>
    </cfRule>
  </conditionalFormatting>
  <conditionalFormatting sqref="D30">
    <cfRule type="containsText" dxfId="1366" priority="80" operator="containsText" text="3- Moderado">
      <formula>NOT(ISERROR(SEARCH("3- Moderado",D30)))</formula>
    </cfRule>
    <cfRule type="containsText" dxfId="1365" priority="81" operator="containsText" text="6- Moderado">
      <formula>NOT(ISERROR(SEARCH("6- Moderado",D30)))</formula>
    </cfRule>
    <cfRule type="containsText" dxfId="1364" priority="82" operator="containsText" text="4- Moderado">
      <formula>NOT(ISERROR(SEARCH("4- Moderado",D30)))</formula>
    </cfRule>
    <cfRule type="containsText" dxfId="1363" priority="83" operator="containsText" text="3- Bajo">
      <formula>NOT(ISERROR(SEARCH("3- Bajo",D30)))</formula>
    </cfRule>
    <cfRule type="containsText" dxfId="1362" priority="84" operator="containsText" text="4- Bajo">
      <formula>NOT(ISERROR(SEARCH("4- Bajo",D30)))</formula>
    </cfRule>
    <cfRule type="containsText" dxfId="1361" priority="85" operator="containsText" text="1- Bajo">
      <formula>NOT(ISERROR(SEARCH("1- Bajo",D30)))</formula>
    </cfRule>
  </conditionalFormatting>
  <conditionalFormatting sqref="E30:F30">
    <cfRule type="containsText" dxfId="1360" priority="74" operator="containsText" text="3- Moderado">
      <formula>NOT(ISERROR(SEARCH("3- Moderado",E30)))</formula>
    </cfRule>
    <cfRule type="containsText" dxfId="1359" priority="75" operator="containsText" text="6- Moderado">
      <formula>NOT(ISERROR(SEARCH("6- Moderado",E30)))</formula>
    </cfRule>
    <cfRule type="containsText" dxfId="1358" priority="76" operator="containsText" text="4- Moderado">
      <formula>NOT(ISERROR(SEARCH("4- Moderado",E30)))</formula>
    </cfRule>
    <cfRule type="containsText" dxfId="1357" priority="77" operator="containsText" text="3- Bajo">
      <formula>NOT(ISERROR(SEARCH("3- Bajo",E30)))</formula>
    </cfRule>
    <cfRule type="containsText" dxfId="1356" priority="78" operator="containsText" text="4- Bajo">
      <formula>NOT(ISERROR(SEARCH("4- Bajo",E30)))</formula>
    </cfRule>
    <cfRule type="containsText" dxfId="1355" priority="79" operator="containsText" text="1- Bajo">
      <formula>NOT(ISERROR(SEARCH("1- Bajo",E30)))</formula>
    </cfRule>
  </conditionalFormatting>
  <conditionalFormatting sqref="B30">
    <cfRule type="containsText" dxfId="1354" priority="68" operator="containsText" text="3- Moderado">
      <formula>NOT(ISERROR(SEARCH("3- Moderado",B30)))</formula>
    </cfRule>
    <cfRule type="containsText" dxfId="1353" priority="69" operator="containsText" text="6- Moderado">
      <formula>NOT(ISERROR(SEARCH("6- Moderado",B30)))</formula>
    </cfRule>
    <cfRule type="containsText" dxfId="1352" priority="70" operator="containsText" text="4- Moderado">
      <formula>NOT(ISERROR(SEARCH("4- Moderado",B30)))</formula>
    </cfRule>
    <cfRule type="containsText" dxfId="1351" priority="71" operator="containsText" text="3- Bajo">
      <formula>NOT(ISERROR(SEARCH("3- Bajo",B30)))</formula>
    </cfRule>
    <cfRule type="containsText" dxfId="1350" priority="72" operator="containsText" text="4- Bajo">
      <formula>NOT(ISERROR(SEARCH("4- Bajo",B30)))</formula>
    </cfRule>
    <cfRule type="containsText" dxfId="1349" priority="73" operator="containsText" text="1- Bajo">
      <formula>NOT(ISERROR(SEARCH("1- Bajo",B30)))</formula>
    </cfRule>
  </conditionalFormatting>
  <conditionalFormatting sqref="C30">
    <cfRule type="containsText" dxfId="1348" priority="62" operator="containsText" text="3- Moderado">
      <formula>NOT(ISERROR(SEARCH("3- Moderado",C30)))</formula>
    </cfRule>
    <cfRule type="containsText" dxfId="1347" priority="63" operator="containsText" text="6- Moderado">
      <formula>NOT(ISERROR(SEARCH("6- Moderado",C30)))</formula>
    </cfRule>
    <cfRule type="containsText" dxfId="1346" priority="64" operator="containsText" text="4- Moderado">
      <formula>NOT(ISERROR(SEARCH("4- Moderado",C30)))</formula>
    </cfRule>
    <cfRule type="containsText" dxfId="1345" priority="65" operator="containsText" text="3- Bajo">
      <formula>NOT(ISERROR(SEARCH("3- Bajo",C30)))</formula>
    </cfRule>
    <cfRule type="containsText" dxfId="1344" priority="66" operator="containsText" text="4- Bajo">
      <formula>NOT(ISERROR(SEARCH("4- Bajo",C30)))</formula>
    </cfRule>
    <cfRule type="containsText" dxfId="1343" priority="67" operator="containsText" text="1- Bajo">
      <formula>NOT(ISERROR(SEARCH("1- Bajo",C30)))</formula>
    </cfRule>
  </conditionalFormatting>
  <conditionalFormatting sqref="G30">
    <cfRule type="containsText" dxfId="1342" priority="56" operator="containsText" text="3- Moderado">
      <formula>NOT(ISERROR(SEARCH("3- Moderado",G30)))</formula>
    </cfRule>
    <cfRule type="containsText" dxfId="1341" priority="57" operator="containsText" text="6- Moderado">
      <formula>NOT(ISERROR(SEARCH("6- Moderado",G30)))</formula>
    </cfRule>
    <cfRule type="containsText" dxfId="1340" priority="58" operator="containsText" text="4- Moderado">
      <formula>NOT(ISERROR(SEARCH("4- Moderado",G30)))</formula>
    </cfRule>
    <cfRule type="containsText" dxfId="1339" priority="59" operator="containsText" text="3- Bajo">
      <formula>NOT(ISERROR(SEARCH("3- Bajo",G30)))</formula>
    </cfRule>
    <cfRule type="containsText" dxfId="1338" priority="60" operator="containsText" text="4- Bajo">
      <formula>NOT(ISERROR(SEARCH("4- Bajo",G30)))</formula>
    </cfRule>
    <cfRule type="containsText" dxfId="1337" priority="61" operator="containsText" text="1- Bajo">
      <formula>NOT(ISERROR(SEARCH("1- Bajo",G30)))</formula>
    </cfRule>
  </conditionalFormatting>
  <conditionalFormatting sqref="K30:L30">
    <cfRule type="containsText" dxfId="1336" priority="50" operator="containsText" text="3- Moderado">
      <formula>NOT(ISERROR(SEARCH("3- Moderado",K30)))</formula>
    </cfRule>
    <cfRule type="containsText" dxfId="1335" priority="51" operator="containsText" text="6- Moderado">
      <formula>NOT(ISERROR(SEARCH("6- Moderado",K30)))</formula>
    </cfRule>
    <cfRule type="containsText" dxfId="1334" priority="52" operator="containsText" text="4- Moderado">
      <formula>NOT(ISERROR(SEARCH("4- Moderado",K30)))</formula>
    </cfRule>
    <cfRule type="containsText" dxfId="1333" priority="53" operator="containsText" text="3- Bajo">
      <formula>NOT(ISERROR(SEARCH("3- Bajo",K30)))</formula>
    </cfRule>
    <cfRule type="containsText" dxfId="1332" priority="54" operator="containsText" text="4- Bajo">
      <formula>NOT(ISERROR(SEARCH("4- Bajo",K30)))</formula>
    </cfRule>
    <cfRule type="containsText" dxfId="1331" priority="55" operator="containsText" text="1- Bajo">
      <formula>NOT(ISERROR(SEARCH("1- Bajo",K30)))</formula>
    </cfRule>
  </conditionalFormatting>
  <conditionalFormatting sqref="H30:I30">
    <cfRule type="containsText" dxfId="1330" priority="44" operator="containsText" text="3- Moderado">
      <formula>NOT(ISERROR(SEARCH("3- Moderado",H30)))</formula>
    </cfRule>
    <cfRule type="containsText" dxfId="1329" priority="45" operator="containsText" text="6- Moderado">
      <formula>NOT(ISERROR(SEARCH("6- Moderado",H30)))</formula>
    </cfRule>
    <cfRule type="containsText" dxfId="1328" priority="46" operator="containsText" text="4- Moderado">
      <formula>NOT(ISERROR(SEARCH("4- Moderado",H30)))</formula>
    </cfRule>
    <cfRule type="containsText" dxfId="1327" priority="47" operator="containsText" text="3- Bajo">
      <formula>NOT(ISERROR(SEARCH("3- Bajo",H30)))</formula>
    </cfRule>
    <cfRule type="containsText" dxfId="1326" priority="48" operator="containsText" text="4- Bajo">
      <formula>NOT(ISERROR(SEARCH("4- Bajo",H30)))</formula>
    </cfRule>
    <cfRule type="containsText" dxfId="1325" priority="49" operator="containsText" text="1- Bajo">
      <formula>NOT(ISERROR(SEARCH("1- Bajo",H30)))</formula>
    </cfRule>
  </conditionalFormatting>
  <conditionalFormatting sqref="J30:J34">
    <cfRule type="containsText" dxfId="1324" priority="39" operator="containsText" text="Bajo">
      <formula>NOT(ISERROR(SEARCH("Bajo",J30)))</formula>
    </cfRule>
    <cfRule type="containsText" dxfId="1323" priority="40" operator="containsText" text="Moderado">
      <formula>NOT(ISERROR(SEARCH("Moderado",J30)))</formula>
    </cfRule>
    <cfRule type="containsText" dxfId="1322" priority="41" operator="containsText" text="Alto">
      <formula>NOT(ISERROR(SEARCH("Alto",J30)))</formula>
    </cfRule>
    <cfRule type="containsText" dxfId="1321"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1320" priority="20" operator="containsText" text="Moderado">
      <formula>NOT(ISERROR(SEARCH("Moderado",M30)))</formula>
    </cfRule>
    <cfRule type="containsText" dxfId="1319" priority="34" operator="containsText" text="Bajo">
      <formula>NOT(ISERROR(SEARCH("Bajo",M30)))</formula>
    </cfRule>
    <cfRule type="containsText" dxfId="1318" priority="35" operator="containsText" text="Moderado">
      <formula>NOT(ISERROR(SEARCH("Moderado",M30)))</formula>
    </cfRule>
    <cfRule type="containsText" dxfId="1317" priority="36" operator="containsText" text="Alto">
      <formula>NOT(ISERROR(SEARCH("Alto",M30)))</formula>
    </cfRule>
    <cfRule type="containsText" dxfId="1316" priority="37" operator="containsText" text="Extremo">
      <formula>NOT(ISERROR(SEARCH("Extremo",M30)))</formula>
    </cfRule>
    <cfRule type="colorScale" priority="38">
      <colorScale>
        <cfvo type="min"/>
        <cfvo type="max"/>
        <color rgb="FFFF7128"/>
        <color rgb="FFFFEF9C"/>
      </colorScale>
    </cfRule>
  </conditionalFormatting>
  <conditionalFormatting sqref="H30:H34">
    <cfRule type="containsText" dxfId="1315" priority="21" operator="containsText" text="Muy Alta">
      <formula>NOT(ISERROR(SEARCH("Muy Alta",H30)))</formula>
    </cfRule>
    <cfRule type="containsText" dxfId="1314" priority="22" operator="containsText" text="Alta">
      <formula>NOT(ISERROR(SEARCH("Alta",H30)))</formula>
    </cfRule>
    <cfRule type="containsText" dxfId="1313" priority="23" operator="containsText" text="Muy Alta">
      <formula>NOT(ISERROR(SEARCH("Muy Alta",H30)))</formula>
    </cfRule>
    <cfRule type="containsText" dxfId="1312" priority="28" operator="containsText" text="Muy Baja">
      <formula>NOT(ISERROR(SEARCH("Muy Baja",H30)))</formula>
    </cfRule>
    <cfRule type="containsText" dxfId="1311" priority="29" operator="containsText" text="Baja">
      <formula>NOT(ISERROR(SEARCH("Baja",H30)))</formula>
    </cfRule>
    <cfRule type="containsText" dxfId="1310" priority="30" operator="containsText" text="Media">
      <formula>NOT(ISERROR(SEARCH("Media",H30)))</formula>
    </cfRule>
    <cfRule type="containsText" dxfId="1309" priority="31" operator="containsText" text="Alta">
      <formula>NOT(ISERROR(SEARCH("Alta",H30)))</formula>
    </cfRule>
    <cfRule type="containsText" dxfId="1308" priority="33" operator="containsText" text="Muy Alta">
      <formula>NOT(ISERROR(SEARCH("Muy Alta",H30)))</formula>
    </cfRule>
  </conditionalFormatting>
  <conditionalFormatting sqref="I30:I34">
    <cfRule type="containsText" dxfId="1307" priority="24" operator="containsText" text="Catastrófico">
      <formula>NOT(ISERROR(SEARCH("Catastrófico",I30)))</formula>
    </cfRule>
    <cfRule type="containsText" dxfId="1306" priority="25" operator="containsText" text="Mayor">
      <formula>NOT(ISERROR(SEARCH("Mayor",I30)))</formula>
    </cfRule>
    <cfRule type="containsText" dxfId="1305" priority="26" operator="containsText" text="Menor">
      <formula>NOT(ISERROR(SEARCH("Menor",I30)))</formula>
    </cfRule>
    <cfRule type="containsText" dxfId="1304" priority="27" operator="containsText" text="Leve">
      <formula>NOT(ISERROR(SEARCH("Leve",I30)))</formula>
    </cfRule>
    <cfRule type="containsText" dxfId="1303" priority="32" operator="containsText" text="Moderado">
      <formula>NOT(ISERROR(SEARCH("Moderado",I30)))</formula>
    </cfRule>
  </conditionalFormatting>
  <conditionalFormatting sqref="K30:K34">
    <cfRule type="containsText" dxfId="1302" priority="19" operator="containsText" text="Media">
      <formula>NOT(ISERROR(SEARCH("Media",K30)))</formula>
    </cfRule>
  </conditionalFormatting>
  <conditionalFormatting sqref="L30:L34">
    <cfRule type="containsText" dxfId="1301" priority="18" operator="containsText" text="Moderado">
      <formula>NOT(ISERROR(SEARCH("Moderado",L30)))</formula>
    </cfRule>
  </conditionalFormatting>
  <conditionalFormatting sqref="J30:J34">
    <cfRule type="containsText" dxfId="1300" priority="17" operator="containsText" text="Moderado">
      <formula>NOT(ISERROR(SEARCH("Moderado",J30)))</formula>
    </cfRule>
  </conditionalFormatting>
  <conditionalFormatting sqref="J30:J34">
    <cfRule type="containsText" dxfId="1299" priority="15" operator="containsText" text="Bajo">
      <formula>NOT(ISERROR(SEARCH("Bajo",J30)))</formula>
    </cfRule>
    <cfRule type="containsText" dxfId="1298" priority="16" operator="containsText" text="Extremo">
      <formula>NOT(ISERROR(SEARCH("Extremo",J30)))</formula>
    </cfRule>
  </conditionalFormatting>
  <conditionalFormatting sqref="K30:K34">
    <cfRule type="containsText" dxfId="1297" priority="13" operator="containsText" text="Baja">
      <formula>NOT(ISERROR(SEARCH("Baja",K30)))</formula>
    </cfRule>
    <cfRule type="containsText" dxfId="1296" priority="14" operator="containsText" text="Muy Baja">
      <formula>NOT(ISERROR(SEARCH("Muy Baja",K30)))</formula>
    </cfRule>
  </conditionalFormatting>
  <conditionalFormatting sqref="K30:K34">
    <cfRule type="containsText" dxfId="1295" priority="11" operator="containsText" text="Muy Alta">
      <formula>NOT(ISERROR(SEARCH("Muy Alta",K30)))</formula>
    </cfRule>
    <cfRule type="containsText" dxfId="1294" priority="12" operator="containsText" text="Alta">
      <formula>NOT(ISERROR(SEARCH("Alta",K30)))</formula>
    </cfRule>
  </conditionalFormatting>
  <conditionalFormatting sqref="L30:L34">
    <cfRule type="containsText" dxfId="1293" priority="7" operator="containsText" text="Catastrófico">
      <formula>NOT(ISERROR(SEARCH("Catastrófico",L30)))</formula>
    </cfRule>
    <cfRule type="containsText" dxfId="1292" priority="8" operator="containsText" text="Mayor">
      <formula>NOT(ISERROR(SEARCH("Mayor",L30)))</formula>
    </cfRule>
    <cfRule type="containsText" dxfId="1291" priority="9" operator="containsText" text="Menor">
      <formula>NOT(ISERROR(SEARCH("Menor",L30)))</formula>
    </cfRule>
    <cfRule type="containsText" dxfId="1290" priority="10" operator="containsText" text="Leve">
      <formula>NOT(ISERROR(SEARCH("Leve",L30)))</formula>
    </cfRule>
  </conditionalFormatting>
  <conditionalFormatting sqref="N30">
    <cfRule type="containsText" dxfId="1289" priority="1" operator="containsText" text="3- Moderado">
      <formula>NOT(ISERROR(SEARCH("3- Moderado",N30)))</formula>
    </cfRule>
    <cfRule type="containsText" dxfId="1288" priority="2" operator="containsText" text="6- Moderado">
      <formula>NOT(ISERROR(SEARCH("6- Moderado",N30)))</formula>
    </cfRule>
    <cfRule type="containsText" dxfId="1287" priority="3" operator="containsText" text="4- Moderado">
      <formula>NOT(ISERROR(SEARCH("4- Moderado",N30)))</formula>
    </cfRule>
    <cfRule type="containsText" dxfId="1286" priority="4" operator="containsText" text="3- Bajo">
      <formula>NOT(ISERROR(SEARCH("3- Bajo",N30)))</formula>
    </cfRule>
    <cfRule type="containsText" dxfId="1285" priority="5" operator="containsText" text="4- Bajo">
      <formula>NOT(ISERROR(SEARCH("4- Bajo",N30)))</formula>
    </cfRule>
    <cfRule type="containsText" dxfId="1284" priority="6" operator="containsText" text="1- Bajo">
      <formula>NOT(ISERROR(SEARCH("1- Bajo",N30)))</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hyperlinks>
    <hyperlink ref="Q15:Q19" r:id="rId1" display="X"/>
    <hyperlink ref="Q20:Q24" r:id="rId2" display="X"/>
    <hyperlink ref="S10:S14" r:id="rId3" display="22/10/2021"/>
    <hyperlink ref="S15:S19" r:id="rId4" display="22/10/2021"/>
    <hyperlink ref="S20:S24" r:id="rId5" display="22/10/2021"/>
    <hyperlink ref="S25:S29" r:id="rId6" display="22/10/2021"/>
  </hyperlinks>
  <pageMargins left="0.7" right="0.7" top="0.75" bottom="0.75" header="0.3" footer="0.3"/>
  <drawing r:id="rId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tabSelected="1" zoomScale="71" zoomScaleNormal="71" workbookViewId="0">
      <selection sqref="A1:XFD1048576"/>
    </sheetView>
  </sheetViews>
  <sheetFormatPr baseColWidth="10" defaultColWidth="11.42578125" defaultRowHeight="15"/>
  <cols>
    <col min="1" max="2" width="18.42578125" style="81" customWidth="1"/>
    <col min="3" max="3" width="15.5703125" customWidth="1"/>
    <col min="4" max="4" width="27.5703125" style="81" customWidth="1"/>
    <col min="5" max="5" width="18" style="171" customWidth="1"/>
    <col min="6" max="6" width="40.140625" customWidth="1"/>
    <col min="7" max="7" width="20.42578125" customWidth="1"/>
    <col min="8" max="8" width="10.42578125" style="172" customWidth="1"/>
    <col min="9" max="9" width="11.42578125" style="172" customWidth="1"/>
    <col min="10" max="10" width="10.140625" style="173" customWidth="1"/>
    <col min="11" max="11" width="11.42578125" style="172" customWidth="1"/>
    <col min="12" max="12" width="10.85546875" style="172" customWidth="1"/>
    <col min="13" max="13" width="18.28515625" style="17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49" customFormat="1" ht="16.5" customHeight="1">
      <c r="A1" s="430"/>
      <c r="B1" s="431"/>
      <c r="C1" s="431"/>
      <c r="D1" s="434" t="s">
        <v>609</v>
      </c>
      <c r="E1" s="434"/>
      <c r="F1" s="434"/>
      <c r="G1" s="434"/>
      <c r="H1" s="434"/>
      <c r="I1" s="434"/>
      <c r="J1" s="434"/>
      <c r="K1" s="434"/>
      <c r="L1" s="434"/>
      <c r="M1" s="434"/>
      <c r="N1" s="434"/>
      <c r="O1" s="434"/>
      <c r="P1" s="434"/>
      <c r="Q1" s="435"/>
      <c r="R1" s="319" t="s">
        <v>273</v>
      </c>
      <c r="S1" s="319"/>
      <c r="T1" s="319"/>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c r="A2" s="432"/>
      <c r="B2" s="433"/>
      <c r="C2" s="433"/>
      <c r="D2" s="436"/>
      <c r="E2" s="436"/>
      <c r="F2" s="436"/>
      <c r="G2" s="436"/>
      <c r="H2" s="436"/>
      <c r="I2" s="436"/>
      <c r="J2" s="436"/>
      <c r="K2" s="436"/>
      <c r="L2" s="436"/>
      <c r="M2" s="436"/>
      <c r="N2" s="436"/>
      <c r="O2" s="436"/>
      <c r="P2" s="436"/>
      <c r="Q2" s="437"/>
      <c r="R2" s="319"/>
      <c r="S2" s="319"/>
      <c r="T2" s="319"/>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c r="A3" s="2"/>
      <c r="B3" s="2"/>
      <c r="C3" s="223"/>
      <c r="D3" s="436"/>
      <c r="E3" s="436"/>
      <c r="F3" s="436"/>
      <c r="G3" s="436"/>
      <c r="H3" s="436"/>
      <c r="I3" s="436"/>
      <c r="J3" s="436"/>
      <c r="K3" s="436"/>
      <c r="L3" s="436"/>
      <c r="M3" s="436"/>
      <c r="N3" s="436"/>
      <c r="O3" s="436"/>
      <c r="P3" s="436"/>
      <c r="Q3" s="437"/>
      <c r="R3" s="319"/>
      <c r="S3" s="319"/>
      <c r="T3" s="319"/>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c r="A4" s="415" t="s">
        <v>274</v>
      </c>
      <c r="B4" s="416"/>
      <c r="C4" s="417"/>
      <c r="D4" s="418" t="str">
        <f>'Mapa Final'!D4</f>
        <v>CSJ CUNDINAMARCA Y AMAZONAS - REORDENAMIENTO</v>
      </c>
      <c r="E4" s="419"/>
      <c r="F4" s="419"/>
      <c r="G4" s="419"/>
      <c r="H4" s="419"/>
      <c r="I4" s="419"/>
      <c r="J4" s="419"/>
      <c r="K4" s="419"/>
      <c r="L4" s="419"/>
      <c r="M4" s="419"/>
      <c r="N4" s="420"/>
      <c r="O4" s="421"/>
      <c r="P4" s="421"/>
      <c r="Q4" s="421"/>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c r="A5" s="415" t="s">
        <v>276</v>
      </c>
      <c r="B5" s="416"/>
      <c r="C5" s="417"/>
      <c r="D5" s="422">
        <f>'Mapa Final'!D5</f>
        <v>0</v>
      </c>
      <c r="E5" s="423"/>
      <c r="F5" s="423"/>
      <c r="G5" s="423"/>
      <c r="H5" s="423"/>
      <c r="I5" s="423"/>
      <c r="J5" s="423"/>
      <c r="K5" s="423"/>
      <c r="L5" s="423"/>
      <c r="M5" s="423"/>
      <c r="N5" s="424"/>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c r="A6" s="415" t="s">
        <v>277</v>
      </c>
      <c r="B6" s="416"/>
      <c r="C6" s="417"/>
      <c r="D6" s="422" t="str">
        <f>'Mapa Final'!D6</f>
        <v>REORDENAMIENTO JUDICIAL</v>
      </c>
      <c r="E6" s="423"/>
      <c r="F6" s="423"/>
      <c r="G6" s="423"/>
      <c r="H6" s="423"/>
      <c r="I6" s="423"/>
      <c r="J6" s="423"/>
      <c r="K6" s="423"/>
      <c r="L6" s="423"/>
      <c r="M6" s="423"/>
      <c r="N6" s="424"/>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67" customFormat="1" ht="39.75" customHeight="1" thickTop="1" thickBot="1">
      <c r="A7" s="425" t="s">
        <v>583</v>
      </c>
      <c r="B7" s="426"/>
      <c r="C7" s="426"/>
      <c r="D7" s="426"/>
      <c r="E7" s="426"/>
      <c r="F7" s="427"/>
      <c r="G7" s="174"/>
      <c r="H7" s="428" t="s">
        <v>584</v>
      </c>
      <c r="I7" s="428"/>
      <c r="J7" s="428"/>
      <c r="K7" s="428" t="s">
        <v>585</v>
      </c>
      <c r="L7" s="428"/>
      <c r="M7" s="428"/>
      <c r="N7" s="429" t="s">
        <v>586</v>
      </c>
      <c r="O7" s="438" t="s">
        <v>587</v>
      </c>
      <c r="P7" s="440" t="s">
        <v>588</v>
      </c>
      <c r="Q7" s="441"/>
      <c r="R7" s="440" t="s">
        <v>589</v>
      </c>
      <c r="S7" s="441"/>
      <c r="T7" s="442" t="s">
        <v>600</v>
      </c>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c r="DS7" s="180"/>
      <c r="DT7" s="180"/>
      <c r="DU7" s="180"/>
      <c r="DV7" s="180"/>
      <c r="DW7" s="180"/>
      <c r="DX7" s="180"/>
      <c r="DY7" s="180"/>
      <c r="DZ7" s="180"/>
      <c r="EA7" s="180"/>
      <c r="EB7" s="180"/>
      <c r="EC7" s="180"/>
      <c r="ED7" s="180"/>
      <c r="EE7" s="180"/>
      <c r="EF7" s="180"/>
      <c r="EG7" s="180"/>
      <c r="EH7" s="180"/>
      <c r="EI7" s="180"/>
      <c r="EJ7" s="180"/>
      <c r="EK7" s="180"/>
      <c r="EL7" s="180"/>
      <c r="EM7" s="180"/>
      <c r="EN7" s="180"/>
      <c r="EO7" s="180"/>
      <c r="EP7" s="180"/>
      <c r="EQ7" s="180"/>
      <c r="ER7" s="180"/>
      <c r="ES7" s="180"/>
      <c r="ET7" s="180"/>
      <c r="EU7" s="180"/>
      <c r="EV7" s="180"/>
      <c r="EW7" s="180"/>
      <c r="EX7" s="180"/>
      <c r="EY7" s="180"/>
      <c r="EZ7" s="180"/>
      <c r="FA7" s="180"/>
      <c r="FB7" s="180"/>
      <c r="FC7" s="180"/>
      <c r="FD7" s="180"/>
      <c r="FE7" s="180"/>
      <c r="FF7" s="180"/>
      <c r="FG7" s="180"/>
      <c r="FH7" s="180"/>
      <c r="FI7" s="180"/>
      <c r="FJ7" s="180"/>
      <c r="FK7" s="180"/>
      <c r="FL7" s="180"/>
      <c r="FM7" s="180"/>
      <c r="FN7" s="180"/>
      <c r="FO7" s="180"/>
      <c r="FP7" s="180"/>
      <c r="FQ7" s="180"/>
      <c r="FR7" s="180"/>
      <c r="FS7" s="180"/>
      <c r="FT7" s="180"/>
    </row>
    <row r="8" spans="1:278" s="168" customFormat="1" ht="60.95" customHeight="1" thickTop="1" thickBot="1">
      <c r="A8" s="183" t="s">
        <v>24</v>
      </c>
      <c r="B8" s="183" t="s">
        <v>285</v>
      </c>
      <c r="C8" s="184" t="s">
        <v>226</v>
      </c>
      <c r="D8" s="175" t="s">
        <v>286</v>
      </c>
      <c r="E8" s="224" t="s">
        <v>230</v>
      </c>
      <c r="F8" s="224" t="s">
        <v>232</v>
      </c>
      <c r="G8" s="224" t="s">
        <v>234</v>
      </c>
      <c r="H8" s="177" t="s">
        <v>591</v>
      </c>
      <c r="I8" s="177" t="s">
        <v>545</v>
      </c>
      <c r="J8" s="177" t="s">
        <v>592</v>
      </c>
      <c r="K8" s="177" t="s">
        <v>591</v>
      </c>
      <c r="L8" s="177" t="s">
        <v>593</v>
      </c>
      <c r="M8" s="177" t="s">
        <v>592</v>
      </c>
      <c r="N8" s="429"/>
      <c r="O8" s="439"/>
      <c r="P8" s="178" t="s">
        <v>594</v>
      </c>
      <c r="Q8" s="178" t="s">
        <v>595</v>
      </c>
      <c r="R8" s="178" t="s">
        <v>596</v>
      </c>
      <c r="S8" s="178" t="s">
        <v>597</v>
      </c>
      <c r="T8" s="442"/>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row>
    <row r="9" spans="1:278" s="169" customFormat="1" ht="10.5" customHeight="1" thickTop="1" thickBot="1">
      <c r="A9" s="443"/>
      <c r="B9" s="444"/>
      <c r="C9" s="444"/>
      <c r="D9" s="444"/>
      <c r="E9" s="444"/>
      <c r="F9" s="444"/>
      <c r="G9" s="444"/>
      <c r="H9" s="444"/>
      <c r="I9" s="444"/>
      <c r="J9" s="444"/>
      <c r="K9" s="444"/>
      <c r="L9" s="444"/>
      <c r="M9" s="444"/>
      <c r="N9" s="444"/>
      <c r="T9" s="179"/>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row>
    <row r="10" spans="1:278" s="170" customFormat="1" ht="15" customHeight="1">
      <c r="A10" s="445">
        <f>'Mapa Final'!A10</f>
        <v>1</v>
      </c>
      <c r="B10" s="472" t="str">
        <f>'Mapa Final'!B10</f>
        <v>Demora en atender solicitudes de reordenamiento.</v>
      </c>
      <c r="C10" s="448" t="str">
        <f>'Mapa Final'!C10</f>
        <v>Afectación en la Prestación del Servicio de Justicia</v>
      </c>
      <c r="D10" s="448" t="str">
        <f>'Mapa Final'!D10</f>
        <v>1. Personal insuficiente para atender el volumen de trabajo.
2. Desconocimiento del trámite para la atención de requerimientos de reordenamiento y descongestión .
3. Insuficiencia de información requerida para realizar una propuesta sólida.
4. No se notificó el oficio de la propuesta por la falta de control en la correspondencia de salida.</v>
      </c>
      <c r="E10" s="451" t="str">
        <f>'Mapa Final'!E10</f>
        <v>PERSONAL INSUFICIENTE EN LA PLANTA DEL CONSEJO SECCIONAL</v>
      </c>
      <c r="F10" s="451" t="str">
        <f>'Mapa Final'!F10</f>
        <v>No realizar el trámite de una solicitud de descongestión elevada por parte de un despacho judicial o usuario de la Justicia, o de una necesidad identificada en visita o en comité.</v>
      </c>
      <c r="G10" s="451" t="str">
        <f>'Mapa Final'!G10</f>
        <v>Usuarios, productos y prácticas organizacionales</v>
      </c>
      <c r="H10" s="457" t="str">
        <f>'Mapa Final'!I10</f>
        <v>Muy Baja</v>
      </c>
      <c r="I10" s="460" t="str">
        <f>'Mapa Final'!L10</f>
        <v>Leve</v>
      </c>
      <c r="J10" s="469" t="str">
        <f>'Mapa Final'!N10</f>
        <v>Bajo</v>
      </c>
      <c r="K10" s="466" t="str">
        <f>'Mapa Final'!AA10</f>
        <v>Muy Baja</v>
      </c>
      <c r="L10" s="466" t="str">
        <f>'Mapa Final'!AE10</f>
        <v>Leve</v>
      </c>
      <c r="M10" s="463" t="str">
        <f>'Mapa Final'!AG10</f>
        <v>Bajo</v>
      </c>
      <c r="N10" s="466" t="str">
        <f>'Mapa Final'!AH10</f>
        <v>Evitar</v>
      </c>
      <c r="O10" s="477" t="s">
        <v>601</v>
      </c>
      <c r="P10" s="454"/>
      <c r="Q10" s="454" t="s">
        <v>8</v>
      </c>
      <c r="R10" s="480">
        <v>44562</v>
      </c>
      <c r="S10" s="486" t="s">
        <v>610</v>
      </c>
      <c r="T10" s="484" t="s">
        <v>611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70" customFormat="1" ht="13.5" customHeight="1">
      <c r="A11" s="446"/>
      <c r="B11" s="473"/>
      <c r="C11" s="449"/>
      <c r="D11" s="449"/>
      <c r="E11" s="452"/>
      <c r="F11" s="452"/>
      <c r="G11" s="452"/>
      <c r="H11" s="458"/>
      <c r="I11" s="461"/>
      <c r="J11" s="470"/>
      <c r="K11" s="467"/>
      <c r="L11" s="467"/>
      <c r="M11" s="464"/>
      <c r="N11" s="467"/>
      <c r="O11" s="478"/>
      <c r="P11" s="455"/>
      <c r="Q11" s="455"/>
      <c r="R11" s="478"/>
      <c r="S11" s="487"/>
      <c r="T11" s="485"/>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70" customFormat="1" ht="13.5" customHeight="1">
      <c r="A12" s="446"/>
      <c r="B12" s="473"/>
      <c r="C12" s="449"/>
      <c r="D12" s="449"/>
      <c r="E12" s="452"/>
      <c r="F12" s="452"/>
      <c r="G12" s="452"/>
      <c r="H12" s="458"/>
      <c r="I12" s="461"/>
      <c r="J12" s="470"/>
      <c r="K12" s="467"/>
      <c r="L12" s="467"/>
      <c r="M12" s="464"/>
      <c r="N12" s="467"/>
      <c r="O12" s="478"/>
      <c r="P12" s="455"/>
      <c r="Q12" s="455"/>
      <c r="R12" s="478"/>
      <c r="S12" s="487"/>
      <c r="T12" s="485"/>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70" customFormat="1" ht="13.5" customHeight="1">
      <c r="A13" s="446"/>
      <c r="B13" s="473"/>
      <c r="C13" s="449"/>
      <c r="D13" s="449"/>
      <c r="E13" s="452"/>
      <c r="F13" s="452"/>
      <c r="G13" s="452"/>
      <c r="H13" s="458"/>
      <c r="I13" s="461"/>
      <c r="J13" s="470"/>
      <c r="K13" s="467"/>
      <c r="L13" s="467"/>
      <c r="M13" s="464"/>
      <c r="N13" s="467"/>
      <c r="O13" s="478"/>
      <c r="P13" s="455"/>
      <c r="Q13" s="455"/>
      <c r="R13" s="478"/>
      <c r="S13" s="487"/>
      <c r="T13" s="485"/>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70" customFormat="1" ht="238.5" customHeight="1" thickBot="1">
      <c r="A14" s="447"/>
      <c r="B14" s="474"/>
      <c r="C14" s="450"/>
      <c r="D14" s="450"/>
      <c r="E14" s="453"/>
      <c r="F14" s="453"/>
      <c r="G14" s="453"/>
      <c r="H14" s="459"/>
      <c r="I14" s="462"/>
      <c r="J14" s="471"/>
      <c r="K14" s="468"/>
      <c r="L14" s="468"/>
      <c r="M14" s="465"/>
      <c r="N14" s="468"/>
      <c r="O14" s="479"/>
      <c r="P14" s="456"/>
      <c r="Q14" s="456"/>
      <c r="R14" s="479"/>
      <c r="S14" s="488"/>
      <c r="T14" s="489"/>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70" customFormat="1" ht="15" customHeight="1">
      <c r="A15" s="445">
        <f>'Mapa Final'!A15</f>
        <v>2</v>
      </c>
      <c r="B15" s="472" t="str">
        <f>'Mapa Final'!B15</f>
        <v>Demora en el estudio de las propuestas por el nivel central.</v>
      </c>
      <c r="C15" s="448" t="s">
        <v>602</v>
      </c>
      <c r="D15" s="448" t="str">
        <f>'Mapa Final'!D15</f>
        <v>1. La propuesta elevada por esta Sala Seccional no fue recibida por la Sala Superior.
2. La propuesta no ha sido discutida por la Sala del Superior. 3. Falta de asignación de recursos y programas de austeridad del Gobierno Nacional</v>
      </c>
      <c r="E15" s="451" t="s">
        <v>327</v>
      </c>
      <c r="F15" s="451" t="s">
        <v>328</v>
      </c>
      <c r="G15" s="451" t="str">
        <f>'Mapa Final'!G15</f>
        <v>Usuarios, productos y prácticas organizacionales</v>
      </c>
      <c r="H15" s="457" t="str">
        <f>'Mapa Final'!I15</f>
        <v>Muy Baja</v>
      </c>
      <c r="I15" s="460" t="str">
        <f>'Mapa Final'!L15</f>
        <v>Leve</v>
      </c>
      <c r="J15" s="469" t="str">
        <f>'Mapa Final'!N15</f>
        <v>Bajo</v>
      </c>
      <c r="K15" s="466" t="str">
        <f>'Mapa Final'!AA15</f>
        <v>Muy Baja</v>
      </c>
      <c r="L15" s="466" t="str">
        <f>'Mapa Final'!AE15</f>
        <v>Leve</v>
      </c>
      <c r="M15" s="463" t="str">
        <f>'Mapa Final'!AG15</f>
        <v>Bajo</v>
      </c>
      <c r="N15" s="466" t="str">
        <f>'Mapa Final'!AH15</f>
        <v>EVITAR</v>
      </c>
      <c r="O15" s="477" t="s">
        <v>612</v>
      </c>
      <c r="P15" s="454"/>
      <c r="Q15" s="481" t="s">
        <v>8</v>
      </c>
      <c r="R15" s="480">
        <v>44562</v>
      </c>
      <c r="S15" s="486" t="s">
        <v>610</v>
      </c>
      <c r="T15" s="484" t="s">
        <v>613</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70" customFormat="1" ht="13.5" customHeight="1">
      <c r="A16" s="446"/>
      <c r="B16" s="473"/>
      <c r="C16" s="449"/>
      <c r="D16" s="449"/>
      <c r="E16" s="452"/>
      <c r="F16" s="452"/>
      <c r="G16" s="452"/>
      <c r="H16" s="458"/>
      <c r="I16" s="461"/>
      <c r="J16" s="470"/>
      <c r="K16" s="467"/>
      <c r="L16" s="467"/>
      <c r="M16" s="464"/>
      <c r="N16" s="467"/>
      <c r="O16" s="478"/>
      <c r="P16" s="455"/>
      <c r="Q16" s="481"/>
      <c r="R16" s="478"/>
      <c r="S16" s="487"/>
      <c r="T16" s="485"/>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70" customFormat="1" ht="13.5" customHeight="1">
      <c r="A17" s="446"/>
      <c r="B17" s="473"/>
      <c r="C17" s="449"/>
      <c r="D17" s="449"/>
      <c r="E17" s="452"/>
      <c r="F17" s="452"/>
      <c r="G17" s="452"/>
      <c r="H17" s="458"/>
      <c r="I17" s="461"/>
      <c r="J17" s="470"/>
      <c r="K17" s="467"/>
      <c r="L17" s="467"/>
      <c r="M17" s="464"/>
      <c r="N17" s="467"/>
      <c r="O17" s="478"/>
      <c r="P17" s="455"/>
      <c r="Q17" s="481"/>
      <c r="R17" s="478"/>
      <c r="S17" s="487"/>
      <c r="T17" s="485"/>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70" customFormat="1" ht="13.5" customHeight="1">
      <c r="A18" s="446"/>
      <c r="B18" s="473"/>
      <c r="C18" s="449"/>
      <c r="D18" s="449"/>
      <c r="E18" s="452"/>
      <c r="F18" s="452"/>
      <c r="G18" s="452"/>
      <c r="H18" s="458"/>
      <c r="I18" s="461"/>
      <c r="J18" s="470"/>
      <c r="K18" s="467"/>
      <c r="L18" s="467"/>
      <c r="M18" s="464"/>
      <c r="N18" s="467"/>
      <c r="O18" s="478"/>
      <c r="P18" s="455"/>
      <c r="Q18" s="481"/>
      <c r="R18" s="478"/>
      <c r="S18" s="487"/>
      <c r="T18" s="485"/>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70" customFormat="1" ht="255.75" customHeight="1" thickBot="1">
      <c r="A19" s="447"/>
      <c r="B19" s="474"/>
      <c r="C19" s="450"/>
      <c r="D19" s="450"/>
      <c r="E19" s="453"/>
      <c r="F19" s="453"/>
      <c r="G19" s="453"/>
      <c r="H19" s="459"/>
      <c r="I19" s="462"/>
      <c r="J19" s="471"/>
      <c r="K19" s="468"/>
      <c r="L19" s="468"/>
      <c r="M19" s="465"/>
      <c r="N19" s="468"/>
      <c r="O19" s="479"/>
      <c r="P19" s="456"/>
      <c r="Q19" s="481"/>
      <c r="R19" s="479"/>
      <c r="S19" s="488"/>
      <c r="T19" s="48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45">
        <f>'Mapa Final'!A20</f>
        <v>3</v>
      </c>
      <c r="B20" s="472" t="str">
        <f>'Mapa Final'!B20</f>
        <v>Inexactitud</v>
      </c>
      <c r="C20" s="448" t="s">
        <v>603</v>
      </c>
      <c r="D20" s="451" t="s">
        <v>333</v>
      </c>
      <c r="E20" s="451" t="s">
        <v>334</v>
      </c>
      <c r="F20" s="451" t="s">
        <v>335</v>
      </c>
      <c r="G20" s="451" t="str">
        <f>'Mapa Final'!G20</f>
        <v>Usuarios, productos y prácticas organizacionales</v>
      </c>
      <c r="H20" s="457" t="str">
        <f>'Mapa Final'!I20</f>
        <v>Muy Baja</v>
      </c>
      <c r="I20" s="460" t="str">
        <f>'Mapa Final'!L20</f>
        <v>Leve</v>
      </c>
      <c r="J20" s="469" t="str">
        <f>'Mapa Final'!N20</f>
        <v>Bajo</v>
      </c>
      <c r="K20" s="466" t="str">
        <f>'Mapa Final'!AA20</f>
        <v>Muy Baja</v>
      </c>
      <c r="L20" s="466" t="str">
        <f>'Mapa Final'!AE20</f>
        <v>Leve</v>
      </c>
      <c r="M20" s="463" t="str">
        <f>'Mapa Final'!AG20</f>
        <v>Bajo</v>
      </c>
      <c r="N20" s="466" t="str">
        <f>'Mapa Final'!AH20</f>
        <v>Evitar</v>
      </c>
      <c r="O20" s="484" t="s">
        <v>604</v>
      </c>
      <c r="P20" s="492"/>
      <c r="Q20" s="492" t="s">
        <v>8</v>
      </c>
      <c r="R20" s="480">
        <v>44562</v>
      </c>
      <c r="S20" s="486" t="s">
        <v>610</v>
      </c>
      <c r="T20" s="496" t="s">
        <v>614</v>
      </c>
      <c r="U20" s="34"/>
      <c r="FT20"/>
    </row>
    <row r="21" spans="1:176">
      <c r="A21" s="446"/>
      <c r="B21" s="473"/>
      <c r="C21" s="449"/>
      <c r="D21" s="452"/>
      <c r="E21" s="452"/>
      <c r="F21" s="452"/>
      <c r="G21" s="452"/>
      <c r="H21" s="458"/>
      <c r="I21" s="461"/>
      <c r="J21" s="470"/>
      <c r="K21" s="467"/>
      <c r="L21" s="467"/>
      <c r="M21" s="464"/>
      <c r="N21" s="467"/>
      <c r="O21" s="490"/>
      <c r="P21" s="482"/>
      <c r="Q21" s="482"/>
      <c r="R21" s="478"/>
      <c r="S21" s="487"/>
      <c r="T21" s="496"/>
      <c r="U21" s="34"/>
      <c r="FT21"/>
    </row>
    <row r="22" spans="1:176">
      <c r="A22" s="446"/>
      <c r="B22" s="473"/>
      <c r="C22" s="449"/>
      <c r="D22" s="452"/>
      <c r="E22" s="452"/>
      <c r="F22" s="452"/>
      <c r="G22" s="452"/>
      <c r="H22" s="458"/>
      <c r="I22" s="461"/>
      <c r="J22" s="470"/>
      <c r="K22" s="467"/>
      <c r="L22" s="467"/>
      <c r="M22" s="464"/>
      <c r="N22" s="467"/>
      <c r="O22" s="490"/>
      <c r="P22" s="482"/>
      <c r="Q22" s="482"/>
      <c r="R22" s="478"/>
      <c r="S22" s="487"/>
      <c r="T22" s="496"/>
      <c r="U22" s="34"/>
      <c r="FT22"/>
    </row>
    <row r="23" spans="1:176">
      <c r="A23" s="446"/>
      <c r="B23" s="473"/>
      <c r="C23" s="449"/>
      <c r="D23" s="452"/>
      <c r="E23" s="452"/>
      <c r="F23" s="452"/>
      <c r="G23" s="452"/>
      <c r="H23" s="458"/>
      <c r="I23" s="461"/>
      <c r="J23" s="470"/>
      <c r="K23" s="467"/>
      <c r="L23" s="467"/>
      <c r="M23" s="464"/>
      <c r="N23" s="467"/>
      <c r="O23" s="490"/>
      <c r="P23" s="482"/>
      <c r="Q23" s="482"/>
      <c r="R23" s="478"/>
      <c r="S23" s="487"/>
      <c r="T23" s="496"/>
      <c r="U23" s="34"/>
      <c r="FT23"/>
    </row>
    <row r="24" spans="1:176" ht="307.5" customHeight="1" thickBot="1">
      <c r="A24" s="447"/>
      <c r="B24" s="474"/>
      <c r="C24" s="450"/>
      <c r="D24" s="453"/>
      <c r="E24" s="453"/>
      <c r="F24" s="453"/>
      <c r="G24" s="453"/>
      <c r="H24" s="459"/>
      <c r="I24" s="462"/>
      <c r="J24" s="471"/>
      <c r="K24" s="468"/>
      <c r="L24" s="468"/>
      <c r="M24" s="465"/>
      <c r="N24" s="468"/>
      <c r="O24" s="491"/>
      <c r="P24" s="483"/>
      <c r="Q24" s="483"/>
      <c r="R24" s="479"/>
      <c r="S24" s="488"/>
      <c r="T24" s="496"/>
      <c r="U24" s="34"/>
      <c r="FT24"/>
    </row>
    <row r="25" spans="1:176">
      <c r="A25" s="445">
        <f>'Mapa Final'!A25</f>
        <v>4</v>
      </c>
      <c r="B25" s="472" t="str">
        <f>'Mapa Final'!B25</f>
        <v xml:space="preserve">CRISIS SANITARIA COVID 19 . DEBIDO A LAS RESTRICCIONES DEL CONSEJO SUPERIOR EN CUANTO AFORO, SE HA MANTENIDO EL TRABAJO PREFERENTE VIRTUAL,  LA DIGITALIZACIÓN Y USO DE LAS TICS, AUMENTÓ LAS CARGAS EN LOS DESPACHOS Y CON ELLO LAS SOLICITUDES DE MEDIDAS TRANSITORIAS O PERMANENTES. </v>
      </c>
      <c r="C25" s="448" t="str">
        <f>'Mapa Final'!C25</f>
        <v>Afectación en la Prestación del Servicio de Justicia</v>
      </c>
      <c r="D25" s="448" t="str">
        <f>'Mapa Final'!D25</f>
        <v>el virus COVID 19, generó la utilización obligatoria de las TICS en todas las actuaciones judiciales y administrativas, ocasionando la necesidad de más personal de apoyo.</v>
      </c>
      <c r="E25" s="451" t="str">
        <f>'Mapa Final'!E25</f>
        <v>VIRUS COVID 19</v>
      </c>
      <c r="F25" s="451" t="str">
        <f>'Mapa Final'!F25</f>
        <v>CRISIS SANITARIA COVID 19. Implementación forzosa de las TICS, comorbilidades de los servidores judiciales, digitalización de expedientes.</v>
      </c>
      <c r="G25" s="451" t="str">
        <f>'Mapa Final'!G25</f>
        <v>Usuarios, productos y prácticas organizacionales</v>
      </c>
      <c r="H25" s="457" t="str">
        <f>'Mapa Final'!I25</f>
        <v>Muy Baja</v>
      </c>
      <c r="I25" s="460" t="str">
        <f>'Mapa Final'!L25</f>
        <v>Leve</v>
      </c>
      <c r="J25" s="469" t="str">
        <f>'Mapa Final'!N25</f>
        <v>Bajo</v>
      </c>
      <c r="K25" s="466" t="str">
        <f>'Mapa Final'!AA25</f>
        <v>Muy Baja</v>
      </c>
      <c r="L25" s="466" t="str">
        <f>'Mapa Final'!AE25</f>
        <v>Leve</v>
      </c>
      <c r="M25" s="463" t="str">
        <f>'Mapa Final'!AG25</f>
        <v>Bajo</v>
      </c>
      <c r="N25" s="466" t="str">
        <f>'Mapa Final'!AH25</f>
        <v>Evitar</v>
      </c>
      <c r="O25" s="484" t="s">
        <v>615</v>
      </c>
      <c r="P25" s="454"/>
      <c r="Q25" s="493" t="s">
        <v>8</v>
      </c>
      <c r="R25" s="480">
        <v>44562</v>
      </c>
      <c r="S25" s="486" t="s">
        <v>610</v>
      </c>
      <c r="T25" s="484" t="s">
        <v>616</v>
      </c>
    </row>
    <row r="26" spans="1:176">
      <c r="A26" s="446"/>
      <c r="B26" s="473"/>
      <c r="C26" s="449"/>
      <c r="D26" s="449"/>
      <c r="E26" s="452"/>
      <c r="F26" s="452"/>
      <c r="G26" s="452"/>
      <c r="H26" s="458"/>
      <c r="I26" s="461"/>
      <c r="J26" s="470"/>
      <c r="K26" s="467"/>
      <c r="L26" s="467"/>
      <c r="M26" s="464"/>
      <c r="N26" s="467"/>
      <c r="O26" s="490"/>
      <c r="P26" s="455"/>
      <c r="Q26" s="494"/>
      <c r="R26" s="478"/>
      <c r="S26" s="487"/>
      <c r="T26" s="490"/>
    </row>
    <row r="27" spans="1:176">
      <c r="A27" s="446"/>
      <c r="B27" s="473"/>
      <c r="C27" s="449"/>
      <c r="D27" s="449"/>
      <c r="E27" s="452"/>
      <c r="F27" s="452"/>
      <c r="G27" s="452"/>
      <c r="H27" s="458"/>
      <c r="I27" s="461"/>
      <c r="J27" s="470"/>
      <c r="K27" s="467"/>
      <c r="L27" s="467"/>
      <c r="M27" s="464"/>
      <c r="N27" s="467"/>
      <c r="O27" s="490"/>
      <c r="P27" s="455"/>
      <c r="Q27" s="494"/>
      <c r="R27" s="478"/>
      <c r="S27" s="487"/>
      <c r="T27" s="490"/>
    </row>
    <row r="28" spans="1:176">
      <c r="A28" s="446"/>
      <c r="B28" s="473"/>
      <c r="C28" s="449"/>
      <c r="D28" s="449"/>
      <c r="E28" s="452"/>
      <c r="F28" s="452"/>
      <c r="G28" s="452"/>
      <c r="H28" s="458"/>
      <c r="I28" s="461"/>
      <c r="J28" s="470"/>
      <c r="K28" s="467"/>
      <c r="L28" s="467"/>
      <c r="M28" s="464"/>
      <c r="N28" s="467"/>
      <c r="O28" s="490"/>
      <c r="P28" s="455"/>
      <c r="Q28" s="494"/>
      <c r="R28" s="478"/>
      <c r="S28" s="487"/>
      <c r="T28" s="490"/>
    </row>
    <row r="29" spans="1:176" ht="277.5" customHeight="1" thickBot="1">
      <c r="A29" s="447"/>
      <c r="B29" s="474"/>
      <c r="C29" s="450"/>
      <c r="D29" s="450"/>
      <c r="E29" s="453"/>
      <c r="F29" s="453"/>
      <c r="G29" s="453"/>
      <c r="H29" s="459"/>
      <c r="I29" s="462"/>
      <c r="J29" s="471"/>
      <c r="K29" s="468"/>
      <c r="L29" s="468"/>
      <c r="M29" s="465"/>
      <c r="N29" s="468"/>
      <c r="O29" s="491"/>
      <c r="P29" s="456"/>
      <c r="Q29" s="495"/>
      <c r="R29" s="479"/>
      <c r="S29" s="488"/>
      <c r="T29" s="491"/>
    </row>
    <row r="30" spans="1:176">
      <c r="A30" s="472">
        <f>'Mapa Final'!A30</f>
        <v>5</v>
      </c>
      <c r="B30" s="448" t="str">
        <f>'Mapa Final'!B30</f>
        <v>Conductas tipificadas en la Ley 1474 de 2011 Estatuto Anticorrupción y Ley 1712 de 2014.</v>
      </c>
      <c r="C30" s="448" t="str">
        <f>'Mapa Final'!C30</f>
        <v>Afectación en la Prestación del Servicio de Justicia</v>
      </c>
      <c r="D30" s="451" t="s">
        <v>605</v>
      </c>
      <c r="E30" s="451" t="s">
        <v>606</v>
      </c>
      <c r="F30" s="451" t="s">
        <v>607</v>
      </c>
      <c r="G30" s="451" t="str">
        <f>'Mapa Final'!G30</f>
        <v>Usuarios, productos y prácticas organizacionales</v>
      </c>
      <c r="H30" s="457" t="str">
        <f>'Mapa Final'!I30</f>
        <v>Muy Baja</v>
      </c>
      <c r="I30" s="460" t="str">
        <f>'Mapa Final'!L30</f>
        <v>Leve</v>
      </c>
      <c r="J30" s="469" t="str">
        <f>'Mapa Final'!N30</f>
        <v>Bajo</v>
      </c>
      <c r="K30" s="466" t="str">
        <f>'Mapa Final'!AA30</f>
        <v>Muy Baja</v>
      </c>
      <c r="L30" s="466" t="str">
        <f>'Mapa Final'!AE30</f>
        <v>Leve</v>
      </c>
      <c r="M30" s="463" t="str">
        <f>'Mapa Final'!AG30</f>
        <v>Bajo</v>
      </c>
      <c r="N30" s="466" t="str">
        <f>'Mapa Final'!AH30</f>
        <v>Evitar</v>
      </c>
      <c r="O30" s="477" t="s">
        <v>617</v>
      </c>
      <c r="P30" s="454"/>
      <c r="Q30" s="454"/>
      <c r="R30" s="454"/>
      <c r="S30" s="454"/>
      <c r="T30" s="477" t="s">
        <v>618</v>
      </c>
    </row>
    <row r="31" spans="1:176">
      <c r="A31" s="473"/>
      <c r="B31" s="449"/>
      <c r="C31" s="449"/>
      <c r="D31" s="452"/>
      <c r="E31" s="452"/>
      <c r="F31" s="452"/>
      <c r="G31" s="452"/>
      <c r="H31" s="458"/>
      <c r="I31" s="461"/>
      <c r="J31" s="470"/>
      <c r="K31" s="467"/>
      <c r="L31" s="467"/>
      <c r="M31" s="464"/>
      <c r="N31" s="467"/>
      <c r="O31" s="478"/>
      <c r="P31" s="455"/>
      <c r="Q31" s="455"/>
      <c r="R31" s="455"/>
      <c r="S31" s="455"/>
      <c r="T31" s="478"/>
    </row>
    <row r="32" spans="1:176">
      <c r="A32" s="473"/>
      <c r="B32" s="449"/>
      <c r="C32" s="449"/>
      <c r="D32" s="452"/>
      <c r="E32" s="452"/>
      <c r="F32" s="452"/>
      <c r="G32" s="452"/>
      <c r="H32" s="458"/>
      <c r="I32" s="461"/>
      <c r="J32" s="470"/>
      <c r="K32" s="467"/>
      <c r="L32" s="467"/>
      <c r="M32" s="464"/>
      <c r="N32" s="467"/>
      <c r="O32" s="478"/>
      <c r="P32" s="455"/>
      <c r="Q32" s="455"/>
      <c r="R32" s="455"/>
      <c r="S32" s="455"/>
      <c r="T32" s="478"/>
    </row>
    <row r="33" spans="1:20">
      <c r="A33" s="473"/>
      <c r="B33" s="449"/>
      <c r="C33" s="449"/>
      <c r="D33" s="452"/>
      <c r="E33" s="452"/>
      <c r="F33" s="452"/>
      <c r="G33" s="452"/>
      <c r="H33" s="458"/>
      <c r="I33" s="461"/>
      <c r="J33" s="470"/>
      <c r="K33" s="467"/>
      <c r="L33" s="467"/>
      <c r="M33" s="464"/>
      <c r="N33" s="467"/>
      <c r="O33" s="478"/>
      <c r="P33" s="455"/>
      <c r="Q33" s="455"/>
      <c r="R33" s="455"/>
      <c r="S33" s="455"/>
      <c r="T33" s="478"/>
    </row>
    <row r="34" spans="1:20" ht="250.5" customHeight="1" thickBot="1">
      <c r="A34" s="474"/>
      <c r="B34" s="450"/>
      <c r="C34" s="450"/>
      <c r="D34" s="453"/>
      <c r="E34" s="453"/>
      <c r="F34" s="453"/>
      <c r="G34" s="453"/>
      <c r="H34" s="459"/>
      <c r="I34" s="462"/>
      <c r="J34" s="471"/>
      <c r="K34" s="468"/>
      <c r="L34" s="468"/>
      <c r="M34" s="465"/>
      <c r="N34" s="468"/>
      <c r="O34" s="479"/>
      <c r="P34" s="456"/>
      <c r="Q34" s="456"/>
      <c r="R34" s="456"/>
      <c r="S34" s="456"/>
      <c r="T34" s="479"/>
    </row>
    <row r="35" spans="1:20">
      <c r="A35" s="445" t="e">
        <f>'Mapa Final'!#REF!</f>
        <v>#REF!</v>
      </c>
      <c r="B35" s="472" t="e">
        <f>'Mapa Final'!#REF!</f>
        <v>#REF!</v>
      </c>
      <c r="C35" s="448" t="e">
        <f>'Mapa Final'!#REF!</f>
        <v>#REF!</v>
      </c>
      <c r="D35" s="448" t="e">
        <f>'Mapa Final'!#REF!</f>
        <v>#REF!</v>
      </c>
      <c r="E35" s="451" t="e">
        <f>'Mapa Final'!#REF!</f>
        <v>#REF!</v>
      </c>
      <c r="F35" s="451" t="e">
        <f>'Mapa Final'!#REF!</f>
        <v>#REF!</v>
      </c>
      <c r="G35" s="451" t="e">
        <f>'Mapa Final'!#REF!</f>
        <v>#REF!</v>
      </c>
      <c r="H35" s="457" t="e">
        <f>'Mapa Final'!#REF!</f>
        <v>#REF!</v>
      </c>
      <c r="I35" s="460" t="e">
        <f>'Mapa Final'!#REF!</f>
        <v>#REF!</v>
      </c>
      <c r="J35" s="469" t="e">
        <f>'Mapa Final'!#REF!</f>
        <v>#REF!</v>
      </c>
      <c r="K35" s="466" t="e">
        <f>'Mapa Final'!#REF!</f>
        <v>#REF!</v>
      </c>
      <c r="L35" s="466" t="e">
        <f>'Mapa Final'!#REF!</f>
        <v>#REF!</v>
      </c>
      <c r="M35" s="463" t="e">
        <f>'Mapa Final'!#REF!</f>
        <v>#REF!</v>
      </c>
      <c r="N35" s="466" t="e">
        <f>'Mapa Final'!#REF!</f>
        <v>#REF!</v>
      </c>
      <c r="O35" s="454"/>
      <c r="P35" s="454"/>
      <c r="Q35" s="454"/>
      <c r="R35" s="454"/>
      <c r="S35" s="454"/>
      <c r="T35" s="454"/>
    </row>
    <row r="36" spans="1:20">
      <c r="A36" s="446"/>
      <c r="B36" s="473"/>
      <c r="C36" s="449"/>
      <c r="D36" s="449"/>
      <c r="E36" s="452"/>
      <c r="F36" s="452"/>
      <c r="G36" s="452"/>
      <c r="H36" s="458"/>
      <c r="I36" s="461"/>
      <c r="J36" s="470"/>
      <c r="K36" s="467"/>
      <c r="L36" s="467"/>
      <c r="M36" s="464"/>
      <c r="N36" s="467"/>
      <c r="O36" s="455"/>
      <c r="P36" s="455"/>
      <c r="Q36" s="455"/>
      <c r="R36" s="455"/>
      <c r="S36" s="455"/>
      <c r="T36" s="455"/>
    </row>
    <row r="37" spans="1:20">
      <c r="A37" s="446"/>
      <c r="B37" s="473"/>
      <c r="C37" s="449"/>
      <c r="D37" s="449"/>
      <c r="E37" s="452"/>
      <c r="F37" s="452"/>
      <c r="G37" s="452"/>
      <c r="H37" s="458"/>
      <c r="I37" s="461"/>
      <c r="J37" s="470"/>
      <c r="K37" s="467"/>
      <c r="L37" s="467"/>
      <c r="M37" s="464"/>
      <c r="N37" s="467"/>
      <c r="O37" s="455"/>
      <c r="P37" s="455"/>
      <c r="Q37" s="455"/>
      <c r="R37" s="455"/>
      <c r="S37" s="455"/>
      <c r="T37" s="455"/>
    </row>
    <row r="38" spans="1:20">
      <c r="A38" s="446"/>
      <c r="B38" s="473"/>
      <c r="C38" s="449"/>
      <c r="D38" s="449"/>
      <c r="E38" s="452"/>
      <c r="F38" s="452"/>
      <c r="G38" s="452"/>
      <c r="H38" s="458"/>
      <c r="I38" s="461"/>
      <c r="J38" s="470"/>
      <c r="K38" s="467"/>
      <c r="L38" s="467"/>
      <c r="M38" s="464"/>
      <c r="N38" s="467"/>
      <c r="O38" s="455"/>
      <c r="P38" s="455"/>
      <c r="Q38" s="455"/>
      <c r="R38" s="455"/>
      <c r="S38" s="455"/>
      <c r="T38" s="455"/>
    </row>
    <row r="39" spans="1:20" ht="278.25" customHeight="1" thickBot="1">
      <c r="A39" s="447"/>
      <c r="B39" s="474"/>
      <c r="C39" s="450"/>
      <c r="D39" s="450"/>
      <c r="E39" s="453"/>
      <c r="F39" s="453"/>
      <c r="G39" s="453"/>
      <c r="H39" s="459"/>
      <c r="I39" s="462"/>
      <c r="J39" s="471"/>
      <c r="K39" s="468"/>
      <c r="L39" s="468"/>
      <c r="M39" s="465"/>
      <c r="N39" s="468"/>
      <c r="O39" s="456"/>
      <c r="P39" s="456"/>
      <c r="Q39" s="456"/>
      <c r="R39" s="456"/>
      <c r="S39" s="456"/>
      <c r="T39" s="456"/>
    </row>
    <row r="40" spans="1:20">
      <c r="A40" s="445" t="e">
        <f>'Mapa Final'!#REF!</f>
        <v>#REF!</v>
      </c>
      <c r="B40" s="472" t="e">
        <f>'Mapa Final'!#REF!</f>
        <v>#REF!</v>
      </c>
      <c r="C40" s="448" t="e">
        <f>'Mapa Final'!#REF!</f>
        <v>#REF!</v>
      </c>
      <c r="D40" s="448" t="e">
        <f>'Mapa Final'!#REF!</f>
        <v>#REF!</v>
      </c>
      <c r="E40" s="451" t="e">
        <f>'Mapa Final'!#REF!</f>
        <v>#REF!</v>
      </c>
      <c r="F40" s="451" t="e">
        <f>'Mapa Final'!#REF!</f>
        <v>#REF!</v>
      </c>
      <c r="G40" s="451" t="e">
        <f>'Mapa Final'!#REF!</f>
        <v>#REF!</v>
      </c>
      <c r="H40" s="457" t="e">
        <f>'Mapa Final'!#REF!</f>
        <v>#REF!</v>
      </c>
      <c r="I40" s="460" t="e">
        <f>'Mapa Final'!#REF!</f>
        <v>#REF!</v>
      </c>
      <c r="J40" s="469" t="e">
        <f>'Mapa Final'!#REF!</f>
        <v>#REF!</v>
      </c>
      <c r="K40" s="466" t="e">
        <f>'Mapa Final'!#REF!</f>
        <v>#REF!</v>
      </c>
      <c r="L40" s="466" t="e">
        <f>'Mapa Final'!#REF!</f>
        <v>#REF!</v>
      </c>
      <c r="M40" s="463" t="e">
        <f>'Mapa Final'!#REF!</f>
        <v>#REF!</v>
      </c>
      <c r="N40" s="466" t="e">
        <f>'Mapa Final'!#REF!</f>
        <v>#REF!</v>
      </c>
      <c r="O40" s="454"/>
      <c r="P40" s="454"/>
      <c r="Q40" s="454"/>
      <c r="R40" s="454"/>
      <c r="S40" s="454"/>
      <c r="T40" s="454"/>
    </row>
    <row r="41" spans="1:20">
      <c r="A41" s="446"/>
      <c r="B41" s="473"/>
      <c r="C41" s="449"/>
      <c r="D41" s="449"/>
      <c r="E41" s="452"/>
      <c r="F41" s="452"/>
      <c r="G41" s="452"/>
      <c r="H41" s="458"/>
      <c r="I41" s="461"/>
      <c r="J41" s="470"/>
      <c r="K41" s="467"/>
      <c r="L41" s="467"/>
      <c r="M41" s="464"/>
      <c r="N41" s="467"/>
      <c r="O41" s="455"/>
      <c r="P41" s="455"/>
      <c r="Q41" s="455"/>
      <c r="R41" s="455"/>
      <c r="S41" s="455"/>
      <c r="T41" s="455"/>
    </row>
    <row r="42" spans="1:20">
      <c r="A42" s="446"/>
      <c r="B42" s="473"/>
      <c r="C42" s="449"/>
      <c r="D42" s="449"/>
      <c r="E42" s="452"/>
      <c r="F42" s="452"/>
      <c r="G42" s="452"/>
      <c r="H42" s="458"/>
      <c r="I42" s="461"/>
      <c r="J42" s="470"/>
      <c r="K42" s="467"/>
      <c r="L42" s="467"/>
      <c r="M42" s="464"/>
      <c r="N42" s="467"/>
      <c r="O42" s="455"/>
      <c r="P42" s="455"/>
      <c r="Q42" s="455"/>
      <c r="R42" s="455"/>
      <c r="S42" s="455"/>
      <c r="T42" s="455"/>
    </row>
    <row r="43" spans="1:20">
      <c r="A43" s="446"/>
      <c r="B43" s="473"/>
      <c r="C43" s="449"/>
      <c r="D43" s="449"/>
      <c r="E43" s="452"/>
      <c r="F43" s="452"/>
      <c r="G43" s="452"/>
      <c r="H43" s="458"/>
      <c r="I43" s="461"/>
      <c r="J43" s="470"/>
      <c r="K43" s="467"/>
      <c r="L43" s="467"/>
      <c r="M43" s="464"/>
      <c r="N43" s="467"/>
      <c r="O43" s="455"/>
      <c r="P43" s="455"/>
      <c r="Q43" s="455"/>
      <c r="R43" s="455"/>
      <c r="S43" s="455"/>
      <c r="T43" s="455"/>
    </row>
    <row r="44" spans="1:20" ht="15.75" thickBot="1">
      <c r="A44" s="447"/>
      <c r="B44" s="474"/>
      <c r="C44" s="450"/>
      <c r="D44" s="450"/>
      <c r="E44" s="453"/>
      <c r="F44" s="453"/>
      <c r="G44" s="453"/>
      <c r="H44" s="459"/>
      <c r="I44" s="462"/>
      <c r="J44" s="471"/>
      <c r="K44" s="468"/>
      <c r="L44" s="468"/>
      <c r="M44" s="465"/>
      <c r="N44" s="468"/>
      <c r="O44" s="456"/>
      <c r="P44" s="456"/>
      <c r="Q44" s="456"/>
      <c r="R44" s="456"/>
      <c r="S44" s="456"/>
      <c r="T44" s="456"/>
    </row>
    <row r="45" spans="1:20">
      <c r="A45" s="445" t="e">
        <f>'Mapa Final'!#REF!</f>
        <v>#REF!</v>
      </c>
      <c r="B45" s="472" t="e">
        <f>'Mapa Final'!#REF!</f>
        <v>#REF!</v>
      </c>
      <c r="C45" s="448" t="e">
        <f>'Mapa Final'!#REF!</f>
        <v>#REF!</v>
      </c>
      <c r="D45" s="448" t="e">
        <f>'Mapa Final'!#REF!</f>
        <v>#REF!</v>
      </c>
      <c r="E45" s="451" t="e">
        <f>'Mapa Final'!#REF!</f>
        <v>#REF!</v>
      </c>
      <c r="F45" s="451" t="e">
        <f>'Mapa Final'!#REF!</f>
        <v>#REF!</v>
      </c>
      <c r="G45" s="451" t="e">
        <f>'Mapa Final'!#REF!</f>
        <v>#REF!</v>
      </c>
      <c r="H45" s="457" t="e">
        <f>'Mapa Final'!#REF!</f>
        <v>#REF!</v>
      </c>
      <c r="I45" s="460" t="e">
        <f>'Mapa Final'!#REF!</f>
        <v>#REF!</v>
      </c>
      <c r="J45" s="469" t="e">
        <f>'Mapa Final'!#REF!</f>
        <v>#REF!</v>
      </c>
      <c r="K45" s="466" t="e">
        <f>'Mapa Final'!#REF!</f>
        <v>#REF!</v>
      </c>
      <c r="L45" s="466" t="e">
        <f>'Mapa Final'!#REF!</f>
        <v>#REF!</v>
      </c>
      <c r="M45" s="463" t="e">
        <f>'Mapa Final'!#REF!</f>
        <v>#REF!</v>
      </c>
      <c r="N45" s="466" t="e">
        <f>'Mapa Final'!#REF!</f>
        <v>#REF!</v>
      </c>
      <c r="O45" s="454"/>
      <c r="P45" s="454"/>
      <c r="Q45" s="454"/>
      <c r="R45" s="454"/>
      <c r="S45" s="454"/>
      <c r="T45" s="454"/>
    </row>
    <row r="46" spans="1:20">
      <c r="A46" s="446"/>
      <c r="B46" s="473"/>
      <c r="C46" s="449"/>
      <c r="D46" s="449"/>
      <c r="E46" s="452"/>
      <c r="F46" s="452"/>
      <c r="G46" s="452"/>
      <c r="H46" s="458"/>
      <c r="I46" s="461"/>
      <c r="J46" s="470"/>
      <c r="K46" s="467"/>
      <c r="L46" s="467"/>
      <c r="M46" s="464"/>
      <c r="N46" s="467"/>
      <c r="O46" s="455"/>
      <c r="P46" s="455"/>
      <c r="Q46" s="455"/>
      <c r="R46" s="455"/>
      <c r="S46" s="455"/>
      <c r="T46" s="455"/>
    </row>
    <row r="47" spans="1:20">
      <c r="A47" s="446"/>
      <c r="B47" s="473"/>
      <c r="C47" s="449"/>
      <c r="D47" s="449"/>
      <c r="E47" s="452"/>
      <c r="F47" s="452"/>
      <c r="G47" s="452"/>
      <c r="H47" s="458"/>
      <c r="I47" s="461"/>
      <c r="J47" s="470"/>
      <c r="K47" s="467"/>
      <c r="L47" s="467"/>
      <c r="M47" s="464"/>
      <c r="N47" s="467"/>
      <c r="O47" s="455"/>
      <c r="P47" s="455"/>
      <c r="Q47" s="455"/>
      <c r="R47" s="455"/>
      <c r="S47" s="455"/>
      <c r="T47" s="455"/>
    </row>
    <row r="48" spans="1:20">
      <c r="A48" s="446"/>
      <c r="B48" s="473"/>
      <c r="C48" s="449"/>
      <c r="D48" s="449"/>
      <c r="E48" s="452"/>
      <c r="F48" s="452"/>
      <c r="G48" s="452"/>
      <c r="H48" s="458"/>
      <c r="I48" s="461"/>
      <c r="J48" s="470"/>
      <c r="K48" s="467"/>
      <c r="L48" s="467"/>
      <c r="M48" s="464"/>
      <c r="N48" s="467"/>
      <c r="O48" s="455"/>
      <c r="P48" s="455"/>
      <c r="Q48" s="455"/>
      <c r="R48" s="455"/>
      <c r="S48" s="455"/>
      <c r="T48" s="455"/>
    </row>
    <row r="49" spans="1:20" ht="15.75" thickBot="1">
      <c r="A49" s="447"/>
      <c r="B49" s="474"/>
      <c r="C49" s="450"/>
      <c r="D49" s="450"/>
      <c r="E49" s="453"/>
      <c r="F49" s="453"/>
      <c r="G49" s="453"/>
      <c r="H49" s="459"/>
      <c r="I49" s="462"/>
      <c r="J49" s="471"/>
      <c r="K49" s="468"/>
      <c r="L49" s="468"/>
      <c r="M49" s="465"/>
      <c r="N49" s="468"/>
      <c r="O49" s="456"/>
      <c r="P49" s="456"/>
      <c r="Q49" s="456"/>
      <c r="R49" s="456"/>
      <c r="S49" s="456"/>
      <c r="T49" s="456"/>
    </row>
    <row r="50" spans="1:20">
      <c r="A50" s="445" t="e">
        <f>'Mapa Final'!#REF!</f>
        <v>#REF!</v>
      </c>
      <c r="B50" s="472" t="e">
        <f>'Mapa Final'!#REF!</f>
        <v>#REF!</v>
      </c>
      <c r="C50" s="448" t="e">
        <f>'Mapa Final'!#REF!</f>
        <v>#REF!</v>
      </c>
      <c r="D50" s="448" t="e">
        <f>'Mapa Final'!#REF!</f>
        <v>#REF!</v>
      </c>
      <c r="E50" s="451" t="e">
        <f>'Mapa Final'!#REF!</f>
        <v>#REF!</v>
      </c>
      <c r="F50" s="451" t="e">
        <f>'Mapa Final'!#REF!</f>
        <v>#REF!</v>
      </c>
      <c r="G50" s="451" t="e">
        <f>'Mapa Final'!#REF!</f>
        <v>#REF!</v>
      </c>
      <c r="H50" s="457" t="e">
        <f>'Mapa Final'!#REF!</f>
        <v>#REF!</v>
      </c>
      <c r="I50" s="460" t="e">
        <f>'Mapa Final'!#REF!</f>
        <v>#REF!</v>
      </c>
      <c r="J50" s="469" t="e">
        <f>'Mapa Final'!#REF!</f>
        <v>#REF!</v>
      </c>
      <c r="K50" s="466" t="e">
        <f>'Mapa Final'!#REF!</f>
        <v>#REF!</v>
      </c>
      <c r="L50" s="466" t="e">
        <f>'Mapa Final'!#REF!</f>
        <v>#REF!</v>
      </c>
      <c r="M50" s="463" t="e">
        <f>'Mapa Final'!#REF!</f>
        <v>#REF!</v>
      </c>
      <c r="N50" s="466" t="e">
        <f>'Mapa Final'!#REF!</f>
        <v>#REF!</v>
      </c>
      <c r="O50" s="454"/>
      <c r="P50" s="454"/>
      <c r="Q50" s="454"/>
      <c r="R50" s="454"/>
      <c r="S50" s="454"/>
      <c r="T50" s="454"/>
    </row>
    <row r="51" spans="1:20">
      <c r="A51" s="446"/>
      <c r="B51" s="473"/>
      <c r="C51" s="449"/>
      <c r="D51" s="449"/>
      <c r="E51" s="452"/>
      <c r="F51" s="452"/>
      <c r="G51" s="452"/>
      <c r="H51" s="458"/>
      <c r="I51" s="461"/>
      <c r="J51" s="470"/>
      <c r="K51" s="467"/>
      <c r="L51" s="467"/>
      <c r="M51" s="464"/>
      <c r="N51" s="467"/>
      <c r="O51" s="455"/>
      <c r="P51" s="455"/>
      <c r="Q51" s="455"/>
      <c r="R51" s="455"/>
      <c r="S51" s="455"/>
      <c r="T51" s="455"/>
    </row>
    <row r="52" spans="1:20">
      <c r="A52" s="446"/>
      <c r="B52" s="473"/>
      <c r="C52" s="449"/>
      <c r="D52" s="449"/>
      <c r="E52" s="452"/>
      <c r="F52" s="452"/>
      <c r="G52" s="452"/>
      <c r="H52" s="458"/>
      <c r="I52" s="461"/>
      <c r="J52" s="470"/>
      <c r="K52" s="467"/>
      <c r="L52" s="467"/>
      <c r="M52" s="464"/>
      <c r="N52" s="467"/>
      <c r="O52" s="455"/>
      <c r="P52" s="455"/>
      <c r="Q52" s="455"/>
      <c r="R52" s="455"/>
      <c r="S52" s="455"/>
      <c r="T52" s="455"/>
    </row>
    <row r="53" spans="1:20">
      <c r="A53" s="446"/>
      <c r="B53" s="473"/>
      <c r="C53" s="449"/>
      <c r="D53" s="449"/>
      <c r="E53" s="452"/>
      <c r="F53" s="452"/>
      <c r="G53" s="452"/>
      <c r="H53" s="458"/>
      <c r="I53" s="461"/>
      <c r="J53" s="470"/>
      <c r="K53" s="467"/>
      <c r="L53" s="467"/>
      <c r="M53" s="464"/>
      <c r="N53" s="467"/>
      <c r="O53" s="455"/>
      <c r="P53" s="455"/>
      <c r="Q53" s="455"/>
      <c r="R53" s="455"/>
      <c r="S53" s="455"/>
      <c r="T53" s="455"/>
    </row>
    <row r="54" spans="1:20" ht="15.75" thickBot="1">
      <c r="A54" s="447"/>
      <c r="B54" s="474"/>
      <c r="C54" s="450"/>
      <c r="D54" s="450"/>
      <c r="E54" s="453"/>
      <c r="F54" s="453"/>
      <c r="G54" s="453"/>
      <c r="H54" s="459"/>
      <c r="I54" s="462"/>
      <c r="J54" s="471"/>
      <c r="K54" s="468"/>
      <c r="L54" s="468"/>
      <c r="M54" s="465"/>
      <c r="N54" s="468"/>
      <c r="O54" s="456"/>
      <c r="P54" s="456"/>
      <c r="Q54" s="456"/>
      <c r="R54" s="456"/>
      <c r="S54" s="456"/>
      <c r="T54" s="456"/>
    </row>
    <row r="55" spans="1:20">
      <c r="A55" s="445" t="e">
        <f>'Mapa Final'!#REF!</f>
        <v>#REF!</v>
      </c>
      <c r="B55" s="472" t="e">
        <f>'Mapa Final'!#REF!</f>
        <v>#REF!</v>
      </c>
      <c r="C55" s="448" t="e">
        <f>'Mapa Final'!#REF!</f>
        <v>#REF!</v>
      </c>
      <c r="D55" s="448" t="e">
        <f>'Mapa Final'!#REF!</f>
        <v>#REF!</v>
      </c>
      <c r="E55" s="451" t="e">
        <f>'Mapa Final'!#REF!</f>
        <v>#REF!</v>
      </c>
      <c r="F55" s="451" t="e">
        <f>'Mapa Final'!#REF!</f>
        <v>#REF!</v>
      </c>
      <c r="G55" s="451" t="e">
        <f>'Mapa Final'!#REF!</f>
        <v>#REF!</v>
      </c>
      <c r="H55" s="457" t="e">
        <f>'Mapa Final'!#REF!</f>
        <v>#REF!</v>
      </c>
      <c r="I55" s="460" t="e">
        <f>'Mapa Final'!#REF!</f>
        <v>#REF!</v>
      </c>
      <c r="J55" s="469" t="e">
        <f>'Mapa Final'!#REF!</f>
        <v>#REF!</v>
      </c>
      <c r="K55" s="466" t="e">
        <f>'Mapa Final'!#REF!</f>
        <v>#REF!</v>
      </c>
      <c r="L55" s="466" t="e">
        <f>'Mapa Final'!#REF!</f>
        <v>#REF!</v>
      </c>
      <c r="M55" s="463" t="e">
        <f>'Mapa Final'!#REF!</f>
        <v>#REF!</v>
      </c>
      <c r="N55" s="466" t="e">
        <f>'Mapa Final'!#REF!</f>
        <v>#REF!</v>
      </c>
      <c r="O55" s="454"/>
      <c r="P55" s="454"/>
      <c r="Q55" s="454"/>
      <c r="R55" s="454"/>
      <c r="S55" s="454"/>
      <c r="T55" s="454"/>
    </row>
    <row r="56" spans="1:20">
      <c r="A56" s="446"/>
      <c r="B56" s="473"/>
      <c r="C56" s="449"/>
      <c r="D56" s="449"/>
      <c r="E56" s="452"/>
      <c r="F56" s="452"/>
      <c r="G56" s="452"/>
      <c r="H56" s="458"/>
      <c r="I56" s="461"/>
      <c r="J56" s="470"/>
      <c r="K56" s="467"/>
      <c r="L56" s="467"/>
      <c r="M56" s="464"/>
      <c r="N56" s="467"/>
      <c r="O56" s="455"/>
      <c r="P56" s="455"/>
      <c r="Q56" s="455"/>
      <c r="R56" s="455"/>
      <c r="S56" s="455"/>
      <c r="T56" s="455"/>
    </row>
    <row r="57" spans="1:20">
      <c r="A57" s="446"/>
      <c r="B57" s="473"/>
      <c r="C57" s="449"/>
      <c r="D57" s="449"/>
      <c r="E57" s="452"/>
      <c r="F57" s="452"/>
      <c r="G57" s="452"/>
      <c r="H57" s="458"/>
      <c r="I57" s="461"/>
      <c r="J57" s="470"/>
      <c r="K57" s="467"/>
      <c r="L57" s="467"/>
      <c r="M57" s="464"/>
      <c r="N57" s="467"/>
      <c r="O57" s="455"/>
      <c r="P57" s="455"/>
      <c r="Q57" s="455"/>
      <c r="R57" s="455"/>
      <c r="S57" s="455"/>
      <c r="T57" s="455"/>
    </row>
    <row r="58" spans="1:20">
      <c r="A58" s="446"/>
      <c r="B58" s="473"/>
      <c r="C58" s="449"/>
      <c r="D58" s="449"/>
      <c r="E58" s="452"/>
      <c r="F58" s="452"/>
      <c r="G58" s="452"/>
      <c r="H58" s="458"/>
      <c r="I58" s="461"/>
      <c r="J58" s="470"/>
      <c r="K58" s="467"/>
      <c r="L58" s="467"/>
      <c r="M58" s="464"/>
      <c r="N58" s="467"/>
      <c r="O58" s="455"/>
      <c r="P58" s="455"/>
      <c r="Q58" s="455"/>
      <c r="R58" s="455"/>
      <c r="S58" s="455"/>
      <c r="T58" s="455"/>
    </row>
    <row r="59" spans="1:20" ht="15.75" thickBot="1">
      <c r="A59" s="447"/>
      <c r="B59" s="474"/>
      <c r="C59" s="450"/>
      <c r="D59" s="450"/>
      <c r="E59" s="453"/>
      <c r="F59" s="453"/>
      <c r="G59" s="453"/>
      <c r="H59" s="459"/>
      <c r="I59" s="462"/>
      <c r="J59" s="471"/>
      <c r="K59" s="468"/>
      <c r="L59" s="468"/>
      <c r="M59" s="465"/>
      <c r="N59" s="468"/>
      <c r="O59" s="456"/>
      <c r="P59" s="456"/>
      <c r="Q59" s="456"/>
      <c r="R59" s="456"/>
      <c r="S59" s="456"/>
      <c r="T59" s="45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685" priority="699" operator="containsText" text="3- Moderado">
      <formula>NOT(ISERROR(SEARCH("3- Moderado",A7)))</formula>
    </cfRule>
    <cfRule type="containsText" dxfId="684" priority="700" operator="containsText" text="6- Moderado">
      <formula>NOT(ISERROR(SEARCH("6- Moderado",A7)))</formula>
    </cfRule>
    <cfRule type="containsText" dxfId="683" priority="701" operator="containsText" text="4- Moderado">
      <formula>NOT(ISERROR(SEARCH("4- Moderado",A7)))</formula>
    </cfRule>
    <cfRule type="containsText" dxfId="682" priority="702" operator="containsText" text="3- Bajo">
      <formula>NOT(ISERROR(SEARCH("3- Bajo",A7)))</formula>
    </cfRule>
    <cfRule type="containsText" dxfId="681" priority="703" operator="containsText" text="4- Bajo">
      <formula>NOT(ISERROR(SEARCH("4- Bajo",A7)))</formula>
    </cfRule>
    <cfRule type="containsText" dxfId="680" priority="704" operator="containsText" text="1- Bajo">
      <formula>NOT(ISERROR(SEARCH("1- Bajo",A7)))</formula>
    </cfRule>
  </conditionalFormatting>
  <conditionalFormatting sqref="H8:J8">
    <cfRule type="containsText" dxfId="679" priority="692" operator="containsText" text="3- Moderado">
      <formula>NOT(ISERROR(SEARCH("3- Moderado",H8)))</formula>
    </cfRule>
    <cfRule type="containsText" dxfId="678" priority="693" operator="containsText" text="6- Moderado">
      <formula>NOT(ISERROR(SEARCH("6- Moderado",H8)))</formula>
    </cfRule>
    <cfRule type="containsText" dxfId="677" priority="694" operator="containsText" text="4- Moderado">
      <formula>NOT(ISERROR(SEARCH("4- Moderado",H8)))</formula>
    </cfRule>
    <cfRule type="containsText" dxfId="676" priority="695" operator="containsText" text="3- Bajo">
      <formula>NOT(ISERROR(SEARCH("3- Bajo",H8)))</formula>
    </cfRule>
    <cfRule type="containsText" dxfId="675" priority="696" operator="containsText" text="4- Bajo">
      <formula>NOT(ISERROR(SEARCH("4- Bajo",H8)))</formula>
    </cfRule>
    <cfRule type="containsText" dxfId="674" priority="698" operator="containsText" text="1- Bajo">
      <formula>NOT(ISERROR(SEARCH("1- Bajo",H8)))</formula>
    </cfRule>
  </conditionalFormatting>
  <conditionalFormatting sqref="J8 J60:J1048576">
    <cfRule type="containsText" dxfId="673" priority="681" operator="containsText" text="25- Extremo">
      <formula>NOT(ISERROR(SEARCH("25- Extremo",J8)))</formula>
    </cfRule>
    <cfRule type="containsText" dxfId="672" priority="682" operator="containsText" text="20- Extremo">
      <formula>NOT(ISERROR(SEARCH("20- Extremo",J8)))</formula>
    </cfRule>
    <cfRule type="containsText" dxfId="671" priority="683" operator="containsText" text="15- Extremo">
      <formula>NOT(ISERROR(SEARCH("15- Extremo",J8)))</formula>
    </cfRule>
    <cfRule type="containsText" dxfId="670" priority="684" operator="containsText" text="10- Extremo">
      <formula>NOT(ISERROR(SEARCH("10- Extremo",J8)))</formula>
    </cfRule>
    <cfRule type="containsText" dxfId="669" priority="685" operator="containsText" text="5- Extremo">
      <formula>NOT(ISERROR(SEARCH("5- Extremo",J8)))</formula>
    </cfRule>
    <cfRule type="containsText" dxfId="668" priority="686" operator="containsText" text="12- Alto">
      <formula>NOT(ISERROR(SEARCH("12- Alto",J8)))</formula>
    </cfRule>
    <cfRule type="containsText" dxfId="667" priority="687" operator="containsText" text="10- Alto">
      <formula>NOT(ISERROR(SEARCH("10- Alto",J8)))</formula>
    </cfRule>
    <cfRule type="containsText" dxfId="666" priority="688" operator="containsText" text="9- Alto">
      <formula>NOT(ISERROR(SEARCH("9- Alto",J8)))</formula>
    </cfRule>
    <cfRule type="containsText" dxfId="665" priority="689" operator="containsText" text="8- Alto">
      <formula>NOT(ISERROR(SEARCH("8- Alto",J8)))</formula>
    </cfRule>
    <cfRule type="containsText" dxfId="664" priority="690" operator="containsText" text="5- Alto">
      <formula>NOT(ISERROR(SEARCH("5- Alto",J8)))</formula>
    </cfRule>
    <cfRule type="containsText" dxfId="663" priority="691" operator="containsText" text="4- Alto">
      <formula>NOT(ISERROR(SEARCH("4- Alto",J8)))</formula>
    </cfRule>
    <cfRule type="containsText" dxfId="662" priority="697" operator="containsText" text="2- Bajo">
      <formula>NOT(ISERROR(SEARCH("2- Bajo",J8)))</formula>
    </cfRule>
  </conditionalFormatting>
  <conditionalFormatting sqref="K10:L10 K15:L15">
    <cfRule type="containsText" dxfId="661" priority="675" operator="containsText" text="3- Moderado">
      <formula>NOT(ISERROR(SEARCH("3- Moderado",K10)))</formula>
    </cfRule>
    <cfRule type="containsText" dxfId="660" priority="676" operator="containsText" text="6- Moderado">
      <formula>NOT(ISERROR(SEARCH("6- Moderado",K10)))</formula>
    </cfRule>
    <cfRule type="containsText" dxfId="659" priority="677" operator="containsText" text="4- Moderado">
      <formula>NOT(ISERROR(SEARCH("4- Moderado",K10)))</formula>
    </cfRule>
    <cfRule type="containsText" dxfId="658" priority="678" operator="containsText" text="3- Bajo">
      <formula>NOT(ISERROR(SEARCH("3- Bajo",K10)))</formula>
    </cfRule>
    <cfRule type="containsText" dxfId="657" priority="679" operator="containsText" text="4- Bajo">
      <formula>NOT(ISERROR(SEARCH("4- Bajo",K10)))</formula>
    </cfRule>
    <cfRule type="containsText" dxfId="656" priority="680" operator="containsText" text="1- Bajo">
      <formula>NOT(ISERROR(SEARCH("1- Bajo",K10)))</formula>
    </cfRule>
  </conditionalFormatting>
  <conditionalFormatting sqref="H10:I10 H15:I15">
    <cfRule type="containsText" dxfId="655" priority="669" operator="containsText" text="3- Moderado">
      <formula>NOT(ISERROR(SEARCH("3- Moderado",H10)))</formula>
    </cfRule>
    <cfRule type="containsText" dxfId="654" priority="670" operator="containsText" text="6- Moderado">
      <formula>NOT(ISERROR(SEARCH("6- Moderado",H10)))</formula>
    </cfRule>
    <cfRule type="containsText" dxfId="653" priority="671" operator="containsText" text="4- Moderado">
      <formula>NOT(ISERROR(SEARCH("4- Moderado",H10)))</formula>
    </cfRule>
    <cfRule type="containsText" dxfId="652" priority="672" operator="containsText" text="3- Bajo">
      <formula>NOT(ISERROR(SEARCH("3- Bajo",H10)))</formula>
    </cfRule>
    <cfRule type="containsText" dxfId="651" priority="673" operator="containsText" text="4- Bajo">
      <formula>NOT(ISERROR(SEARCH("4- Bajo",H10)))</formula>
    </cfRule>
    <cfRule type="containsText" dxfId="650" priority="674" operator="containsText" text="1- Bajo">
      <formula>NOT(ISERROR(SEARCH("1- Bajo",H10)))</formula>
    </cfRule>
  </conditionalFormatting>
  <conditionalFormatting sqref="A10:E10 E15 A15:B15 B20 B25 B35 B40 B45 B50 B55">
    <cfRule type="containsText" dxfId="649" priority="663" operator="containsText" text="3- Moderado">
      <formula>NOT(ISERROR(SEARCH("3- Moderado",A10)))</formula>
    </cfRule>
    <cfRule type="containsText" dxfId="648" priority="664" operator="containsText" text="6- Moderado">
      <formula>NOT(ISERROR(SEARCH("6- Moderado",A10)))</formula>
    </cfRule>
    <cfRule type="containsText" dxfId="647" priority="665" operator="containsText" text="4- Moderado">
      <formula>NOT(ISERROR(SEARCH("4- Moderado",A10)))</formula>
    </cfRule>
    <cfRule type="containsText" dxfId="646" priority="666" operator="containsText" text="3- Bajo">
      <formula>NOT(ISERROR(SEARCH("3- Bajo",A10)))</formula>
    </cfRule>
    <cfRule type="containsText" dxfId="645" priority="667" operator="containsText" text="4- Bajo">
      <formula>NOT(ISERROR(SEARCH("4- Bajo",A10)))</formula>
    </cfRule>
    <cfRule type="containsText" dxfId="644" priority="668" operator="containsText" text="1- Bajo">
      <formula>NOT(ISERROR(SEARCH("1- Bajo",A10)))</formula>
    </cfRule>
  </conditionalFormatting>
  <conditionalFormatting sqref="F10:G10 F15:G15">
    <cfRule type="containsText" dxfId="643" priority="657" operator="containsText" text="3- Moderado">
      <formula>NOT(ISERROR(SEARCH("3- Moderado",F10)))</formula>
    </cfRule>
    <cfRule type="containsText" dxfId="642" priority="658" operator="containsText" text="6- Moderado">
      <formula>NOT(ISERROR(SEARCH("6- Moderado",F10)))</formula>
    </cfRule>
    <cfRule type="containsText" dxfId="641" priority="659" operator="containsText" text="4- Moderado">
      <formula>NOT(ISERROR(SEARCH("4- Moderado",F10)))</formula>
    </cfRule>
    <cfRule type="containsText" dxfId="640" priority="660" operator="containsText" text="3- Bajo">
      <formula>NOT(ISERROR(SEARCH("3- Bajo",F10)))</formula>
    </cfRule>
    <cfRule type="containsText" dxfId="639" priority="661" operator="containsText" text="4- Bajo">
      <formula>NOT(ISERROR(SEARCH("4- Bajo",F10)))</formula>
    </cfRule>
    <cfRule type="containsText" dxfId="638" priority="662" operator="containsText" text="1- Bajo">
      <formula>NOT(ISERROR(SEARCH("1- Bajo",F10)))</formula>
    </cfRule>
  </conditionalFormatting>
  <conditionalFormatting sqref="K8">
    <cfRule type="containsText" dxfId="637" priority="651" operator="containsText" text="3- Moderado">
      <formula>NOT(ISERROR(SEARCH("3- Moderado",K8)))</formula>
    </cfRule>
    <cfRule type="containsText" dxfId="636" priority="652" operator="containsText" text="6- Moderado">
      <formula>NOT(ISERROR(SEARCH("6- Moderado",K8)))</formula>
    </cfRule>
    <cfRule type="containsText" dxfId="635" priority="653" operator="containsText" text="4- Moderado">
      <formula>NOT(ISERROR(SEARCH("4- Moderado",K8)))</formula>
    </cfRule>
    <cfRule type="containsText" dxfId="634" priority="654" operator="containsText" text="3- Bajo">
      <formula>NOT(ISERROR(SEARCH("3- Bajo",K8)))</formula>
    </cfRule>
    <cfRule type="containsText" dxfId="633" priority="655" operator="containsText" text="4- Bajo">
      <formula>NOT(ISERROR(SEARCH("4- Bajo",K8)))</formula>
    </cfRule>
    <cfRule type="containsText" dxfId="632" priority="656" operator="containsText" text="1- Bajo">
      <formula>NOT(ISERROR(SEARCH("1- Bajo",K8)))</formula>
    </cfRule>
  </conditionalFormatting>
  <conditionalFormatting sqref="L8">
    <cfRule type="containsText" dxfId="631" priority="645" operator="containsText" text="3- Moderado">
      <formula>NOT(ISERROR(SEARCH("3- Moderado",L8)))</formula>
    </cfRule>
    <cfRule type="containsText" dxfId="630" priority="646" operator="containsText" text="6- Moderado">
      <formula>NOT(ISERROR(SEARCH("6- Moderado",L8)))</formula>
    </cfRule>
    <cfRule type="containsText" dxfId="629" priority="647" operator="containsText" text="4- Moderado">
      <formula>NOT(ISERROR(SEARCH("4- Moderado",L8)))</formula>
    </cfRule>
    <cfRule type="containsText" dxfId="628" priority="648" operator="containsText" text="3- Bajo">
      <formula>NOT(ISERROR(SEARCH("3- Bajo",L8)))</formula>
    </cfRule>
    <cfRule type="containsText" dxfId="627" priority="649" operator="containsText" text="4- Bajo">
      <formula>NOT(ISERROR(SEARCH("4- Bajo",L8)))</formula>
    </cfRule>
    <cfRule type="containsText" dxfId="626" priority="650" operator="containsText" text="1- Bajo">
      <formula>NOT(ISERROR(SEARCH("1- Bajo",L8)))</formula>
    </cfRule>
  </conditionalFormatting>
  <conditionalFormatting sqref="M8">
    <cfRule type="containsText" dxfId="625" priority="639" operator="containsText" text="3- Moderado">
      <formula>NOT(ISERROR(SEARCH("3- Moderado",M8)))</formula>
    </cfRule>
    <cfRule type="containsText" dxfId="624" priority="640" operator="containsText" text="6- Moderado">
      <formula>NOT(ISERROR(SEARCH("6- Moderado",M8)))</formula>
    </cfRule>
    <cfRule type="containsText" dxfId="623" priority="641" operator="containsText" text="4- Moderado">
      <formula>NOT(ISERROR(SEARCH("4- Moderado",M8)))</formula>
    </cfRule>
    <cfRule type="containsText" dxfId="622" priority="642" operator="containsText" text="3- Bajo">
      <formula>NOT(ISERROR(SEARCH("3- Bajo",M8)))</formula>
    </cfRule>
    <cfRule type="containsText" dxfId="621" priority="643" operator="containsText" text="4- Bajo">
      <formula>NOT(ISERROR(SEARCH("4- Bajo",M8)))</formula>
    </cfRule>
    <cfRule type="containsText" dxfId="620" priority="644" operator="containsText" text="1- Bajo">
      <formula>NOT(ISERROR(SEARCH("1- Bajo",M8)))</formula>
    </cfRule>
  </conditionalFormatting>
  <conditionalFormatting sqref="J10:J19">
    <cfRule type="containsText" dxfId="619" priority="634" operator="containsText" text="Bajo">
      <formula>NOT(ISERROR(SEARCH("Bajo",J10)))</formula>
    </cfRule>
    <cfRule type="containsText" dxfId="618" priority="635" operator="containsText" text="Moderado">
      <formula>NOT(ISERROR(SEARCH("Moderado",J10)))</formula>
    </cfRule>
    <cfRule type="containsText" dxfId="617" priority="636" operator="containsText" text="Alto">
      <formula>NOT(ISERROR(SEARCH("Alto",J10)))</formula>
    </cfRule>
    <cfRule type="containsText" dxfId="616" priority="637" operator="containsText" text="Extremo">
      <formula>NOT(ISERROR(SEARCH("Extremo",J10)))</formula>
    </cfRule>
    <cfRule type="colorScale" priority="638">
      <colorScale>
        <cfvo type="min"/>
        <cfvo type="max"/>
        <color rgb="FFFF7128"/>
        <color rgb="FFFFEF9C"/>
      </colorScale>
    </cfRule>
  </conditionalFormatting>
  <conditionalFormatting sqref="M10:M19">
    <cfRule type="containsText" dxfId="615" priority="609" operator="containsText" text="Moderado">
      <formula>NOT(ISERROR(SEARCH("Moderado",M10)))</formula>
    </cfRule>
    <cfRule type="containsText" dxfId="614" priority="629" operator="containsText" text="Bajo">
      <formula>NOT(ISERROR(SEARCH("Bajo",M10)))</formula>
    </cfRule>
    <cfRule type="containsText" dxfId="613" priority="630" operator="containsText" text="Moderado">
      <formula>NOT(ISERROR(SEARCH("Moderado",M10)))</formula>
    </cfRule>
    <cfRule type="containsText" dxfId="612" priority="631" operator="containsText" text="Alto">
      <formula>NOT(ISERROR(SEARCH("Alto",M10)))</formula>
    </cfRule>
    <cfRule type="containsText" dxfId="611" priority="632" operator="containsText" text="Extremo">
      <formula>NOT(ISERROR(SEARCH("Extremo",M10)))</formula>
    </cfRule>
    <cfRule type="colorScale" priority="633">
      <colorScale>
        <cfvo type="min"/>
        <cfvo type="max"/>
        <color rgb="FFFF7128"/>
        <color rgb="FFFFEF9C"/>
      </colorScale>
    </cfRule>
  </conditionalFormatting>
  <conditionalFormatting sqref="N10 N15">
    <cfRule type="containsText" dxfId="610" priority="623" operator="containsText" text="3- Moderado">
      <formula>NOT(ISERROR(SEARCH("3- Moderado",N10)))</formula>
    </cfRule>
    <cfRule type="containsText" dxfId="609" priority="624" operator="containsText" text="6- Moderado">
      <formula>NOT(ISERROR(SEARCH("6- Moderado",N10)))</formula>
    </cfRule>
    <cfRule type="containsText" dxfId="608" priority="625" operator="containsText" text="4- Moderado">
      <formula>NOT(ISERROR(SEARCH("4- Moderado",N10)))</formula>
    </cfRule>
    <cfRule type="containsText" dxfId="607" priority="626" operator="containsText" text="3- Bajo">
      <formula>NOT(ISERROR(SEARCH("3- Bajo",N10)))</formula>
    </cfRule>
    <cfRule type="containsText" dxfId="606" priority="627" operator="containsText" text="4- Bajo">
      <formula>NOT(ISERROR(SEARCH("4- Bajo",N10)))</formula>
    </cfRule>
    <cfRule type="containsText" dxfId="605" priority="628" operator="containsText" text="1- Bajo">
      <formula>NOT(ISERROR(SEARCH("1- Bajo",N10)))</formula>
    </cfRule>
  </conditionalFormatting>
  <conditionalFormatting sqref="H10:H19">
    <cfRule type="containsText" dxfId="604" priority="610" operator="containsText" text="Muy Alta">
      <formula>NOT(ISERROR(SEARCH("Muy Alta",H10)))</formula>
    </cfRule>
    <cfRule type="containsText" dxfId="603" priority="611" operator="containsText" text="Alta">
      <formula>NOT(ISERROR(SEARCH("Alta",H10)))</formula>
    </cfRule>
    <cfRule type="containsText" dxfId="602" priority="612" operator="containsText" text="Muy Alta">
      <formula>NOT(ISERROR(SEARCH("Muy Alta",H10)))</formula>
    </cfRule>
    <cfRule type="containsText" dxfId="601" priority="617" operator="containsText" text="Muy Baja">
      <formula>NOT(ISERROR(SEARCH("Muy Baja",H10)))</formula>
    </cfRule>
    <cfRule type="containsText" dxfId="600" priority="618" operator="containsText" text="Baja">
      <formula>NOT(ISERROR(SEARCH("Baja",H10)))</formula>
    </cfRule>
    <cfRule type="containsText" dxfId="599" priority="619" operator="containsText" text="Media">
      <formula>NOT(ISERROR(SEARCH("Media",H10)))</formula>
    </cfRule>
    <cfRule type="containsText" dxfId="598" priority="620" operator="containsText" text="Alta">
      <formula>NOT(ISERROR(SEARCH("Alta",H10)))</formula>
    </cfRule>
    <cfRule type="containsText" dxfId="597" priority="622" operator="containsText" text="Muy Alta">
      <formula>NOT(ISERROR(SEARCH("Muy Alta",H10)))</formula>
    </cfRule>
  </conditionalFormatting>
  <conditionalFormatting sqref="I10:I19">
    <cfRule type="containsText" dxfId="596" priority="613" operator="containsText" text="Catastrófico">
      <formula>NOT(ISERROR(SEARCH("Catastrófico",I10)))</formula>
    </cfRule>
    <cfRule type="containsText" dxfId="595" priority="614" operator="containsText" text="Mayor">
      <formula>NOT(ISERROR(SEARCH("Mayor",I10)))</formula>
    </cfRule>
    <cfRule type="containsText" dxfId="594" priority="615" operator="containsText" text="Menor">
      <formula>NOT(ISERROR(SEARCH("Menor",I10)))</formula>
    </cfRule>
    <cfRule type="containsText" dxfId="593" priority="616" operator="containsText" text="Leve">
      <formula>NOT(ISERROR(SEARCH("Leve",I10)))</formula>
    </cfRule>
    <cfRule type="containsText" dxfId="592" priority="621" operator="containsText" text="Moderado">
      <formula>NOT(ISERROR(SEARCH("Moderado",I10)))</formula>
    </cfRule>
  </conditionalFormatting>
  <conditionalFormatting sqref="K10:K19">
    <cfRule type="containsText" dxfId="591" priority="608" operator="containsText" text="Media">
      <formula>NOT(ISERROR(SEARCH("Media",K10)))</formula>
    </cfRule>
  </conditionalFormatting>
  <conditionalFormatting sqref="L10:L19 J10:J19">
    <cfRule type="containsText" dxfId="590" priority="607" operator="containsText" text="Moderado">
      <formula>NOT(ISERROR(SEARCH("Moderado",J10)))</formula>
    </cfRule>
  </conditionalFormatting>
  <conditionalFormatting sqref="C15">
    <cfRule type="containsText" dxfId="589" priority="601" operator="containsText" text="3- Moderado">
      <formula>NOT(ISERROR(SEARCH("3- Moderado",C15)))</formula>
    </cfRule>
    <cfRule type="containsText" dxfId="588" priority="602" operator="containsText" text="6- Moderado">
      <formula>NOT(ISERROR(SEARCH("6- Moderado",C15)))</formula>
    </cfRule>
    <cfRule type="containsText" dxfId="587" priority="603" operator="containsText" text="4- Moderado">
      <formula>NOT(ISERROR(SEARCH("4- Moderado",C15)))</formula>
    </cfRule>
    <cfRule type="containsText" dxfId="586" priority="604" operator="containsText" text="3- Bajo">
      <formula>NOT(ISERROR(SEARCH("3- Bajo",C15)))</formula>
    </cfRule>
    <cfRule type="containsText" dxfId="585" priority="605" operator="containsText" text="4- Bajo">
      <formula>NOT(ISERROR(SEARCH("4- Bajo",C15)))</formula>
    </cfRule>
    <cfRule type="containsText" dxfId="584" priority="606" operator="containsText" text="1- Bajo">
      <formula>NOT(ISERROR(SEARCH("1- Bajo",C15)))</formula>
    </cfRule>
  </conditionalFormatting>
  <conditionalFormatting sqref="D15">
    <cfRule type="containsText" dxfId="583" priority="595" operator="containsText" text="3- Moderado">
      <formula>NOT(ISERROR(SEARCH("3- Moderado",D15)))</formula>
    </cfRule>
    <cfRule type="containsText" dxfId="582" priority="596" operator="containsText" text="6- Moderado">
      <formula>NOT(ISERROR(SEARCH("6- Moderado",D15)))</formula>
    </cfRule>
    <cfRule type="containsText" dxfId="581" priority="597" operator="containsText" text="4- Moderado">
      <formula>NOT(ISERROR(SEARCH("4- Moderado",D15)))</formula>
    </cfRule>
    <cfRule type="containsText" dxfId="580" priority="598" operator="containsText" text="3- Bajo">
      <formula>NOT(ISERROR(SEARCH("3- Bajo",D15)))</formula>
    </cfRule>
    <cfRule type="containsText" dxfId="579" priority="599" operator="containsText" text="4- Bajo">
      <formula>NOT(ISERROR(SEARCH("4- Bajo",D15)))</formula>
    </cfRule>
    <cfRule type="containsText" dxfId="578" priority="600" operator="containsText" text="1- Bajo">
      <formula>NOT(ISERROR(SEARCH("1- Bajo",D15)))</formula>
    </cfRule>
  </conditionalFormatting>
  <conditionalFormatting sqref="J10:J19">
    <cfRule type="containsText" dxfId="577" priority="593" operator="containsText" text="Bajo">
      <formula>NOT(ISERROR(SEARCH("Bajo",J10)))</formula>
    </cfRule>
    <cfRule type="containsText" dxfId="576" priority="594" operator="containsText" text="Extremo">
      <formula>NOT(ISERROR(SEARCH("Extremo",J10)))</formula>
    </cfRule>
  </conditionalFormatting>
  <conditionalFormatting sqref="K10:K19">
    <cfRule type="containsText" dxfId="575" priority="591" operator="containsText" text="Baja">
      <formula>NOT(ISERROR(SEARCH("Baja",K10)))</formula>
    </cfRule>
    <cfRule type="containsText" dxfId="574" priority="592" operator="containsText" text="Muy Baja">
      <formula>NOT(ISERROR(SEARCH("Muy Baja",K10)))</formula>
    </cfRule>
  </conditionalFormatting>
  <conditionalFormatting sqref="K10:K19">
    <cfRule type="containsText" dxfId="573" priority="589" operator="containsText" text="Muy Alta">
      <formula>NOT(ISERROR(SEARCH("Muy Alta",K10)))</formula>
    </cfRule>
    <cfRule type="containsText" dxfId="572" priority="590" operator="containsText" text="Alta">
      <formula>NOT(ISERROR(SEARCH("Alta",K10)))</formula>
    </cfRule>
  </conditionalFormatting>
  <conditionalFormatting sqref="L10:L19">
    <cfRule type="containsText" dxfId="571" priority="585" operator="containsText" text="Catastrófico">
      <formula>NOT(ISERROR(SEARCH("Catastrófico",L10)))</formula>
    </cfRule>
    <cfRule type="containsText" dxfId="570" priority="586" operator="containsText" text="Mayor">
      <formula>NOT(ISERROR(SEARCH("Mayor",L10)))</formula>
    </cfRule>
    <cfRule type="containsText" dxfId="569" priority="587" operator="containsText" text="Menor">
      <formula>NOT(ISERROR(SEARCH("Menor",L10)))</formula>
    </cfRule>
    <cfRule type="containsText" dxfId="568" priority="588" operator="containsText" text="Leve">
      <formula>NOT(ISERROR(SEARCH("Leve",L10)))</formula>
    </cfRule>
  </conditionalFormatting>
  <conditionalFormatting sqref="A20 D20">
    <cfRule type="containsText" dxfId="567" priority="579" operator="containsText" text="3- Moderado">
      <formula>NOT(ISERROR(SEARCH("3- Moderado",A20)))</formula>
    </cfRule>
    <cfRule type="containsText" dxfId="566" priority="580" operator="containsText" text="6- Moderado">
      <formula>NOT(ISERROR(SEARCH("6- Moderado",A20)))</formula>
    </cfRule>
    <cfRule type="containsText" dxfId="565" priority="581" operator="containsText" text="4- Moderado">
      <formula>NOT(ISERROR(SEARCH("4- Moderado",A20)))</formula>
    </cfRule>
    <cfRule type="containsText" dxfId="564" priority="582" operator="containsText" text="3- Bajo">
      <formula>NOT(ISERROR(SEARCH("3- Bajo",A20)))</formula>
    </cfRule>
    <cfRule type="containsText" dxfId="563" priority="583" operator="containsText" text="4- Bajo">
      <formula>NOT(ISERROR(SEARCH("4- Bajo",A20)))</formula>
    </cfRule>
    <cfRule type="containsText" dxfId="562" priority="584" operator="containsText" text="1- Bajo">
      <formula>NOT(ISERROR(SEARCH("1- Bajo",A20)))</formula>
    </cfRule>
  </conditionalFormatting>
  <conditionalFormatting sqref="E20:F20">
    <cfRule type="containsText" dxfId="561" priority="573" operator="containsText" text="3- Moderado">
      <formula>NOT(ISERROR(SEARCH("3- Moderado",E20)))</formula>
    </cfRule>
    <cfRule type="containsText" dxfId="560" priority="574" operator="containsText" text="6- Moderado">
      <formula>NOT(ISERROR(SEARCH("6- Moderado",E20)))</formula>
    </cfRule>
    <cfRule type="containsText" dxfId="559" priority="575" operator="containsText" text="4- Moderado">
      <formula>NOT(ISERROR(SEARCH("4- Moderado",E20)))</formula>
    </cfRule>
    <cfRule type="containsText" dxfId="558" priority="576" operator="containsText" text="3- Bajo">
      <formula>NOT(ISERROR(SEARCH("3- Bajo",E20)))</formula>
    </cfRule>
    <cfRule type="containsText" dxfId="557" priority="577" operator="containsText" text="4- Bajo">
      <formula>NOT(ISERROR(SEARCH("4- Bajo",E20)))</formula>
    </cfRule>
    <cfRule type="containsText" dxfId="556" priority="578" operator="containsText" text="1- Bajo">
      <formula>NOT(ISERROR(SEARCH("1- Bajo",E20)))</formula>
    </cfRule>
  </conditionalFormatting>
  <conditionalFormatting sqref="C20">
    <cfRule type="containsText" dxfId="555" priority="567" operator="containsText" text="3- Moderado">
      <formula>NOT(ISERROR(SEARCH("3- Moderado",C20)))</formula>
    </cfRule>
    <cfRule type="containsText" dxfId="554" priority="568" operator="containsText" text="6- Moderado">
      <formula>NOT(ISERROR(SEARCH("6- Moderado",C20)))</formula>
    </cfRule>
    <cfRule type="containsText" dxfId="553" priority="569" operator="containsText" text="4- Moderado">
      <formula>NOT(ISERROR(SEARCH("4- Moderado",C20)))</formula>
    </cfRule>
    <cfRule type="containsText" dxfId="552" priority="570" operator="containsText" text="3- Bajo">
      <formula>NOT(ISERROR(SEARCH("3- Bajo",C20)))</formula>
    </cfRule>
    <cfRule type="containsText" dxfId="551" priority="571" operator="containsText" text="4- Bajo">
      <formula>NOT(ISERROR(SEARCH("4- Bajo",C20)))</formula>
    </cfRule>
    <cfRule type="containsText" dxfId="550" priority="572" operator="containsText" text="1- Bajo">
      <formula>NOT(ISERROR(SEARCH("1- Bajo",C20)))</formula>
    </cfRule>
  </conditionalFormatting>
  <conditionalFormatting sqref="K25:L25">
    <cfRule type="containsText" dxfId="549" priority="561" operator="containsText" text="3- Moderado">
      <formula>NOT(ISERROR(SEARCH("3- Moderado",K25)))</formula>
    </cfRule>
    <cfRule type="containsText" dxfId="548" priority="562" operator="containsText" text="6- Moderado">
      <formula>NOT(ISERROR(SEARCH("6- Moderado",K25)))</formula>
    </cfRule>
    <cfRule type="containsText" dxfId="547" priority="563" operator="containsText" text="4- Moderado">
      <formula>NOT(ISERROR(SEARCH("4- Moderado",K25)))</formula>
    </cfRule>
    <cfRule type="containsText" dxfId="546" priority="564" operator="containsText" text="3- Bajo">
      <formula>NOT(ISERROR(SEARCH("3- Bajo",K25)))</formula>
    </cfRule>
    <cfRule type="containsText" dxfId="545" priority="565" operator="containsText" text="4- Bajo">
      <formula>NOT(ISERROR(SEARCH("4- Bajo",K25)))</formula>
    </cfRule>
    <cfRule type="containsText" dxfId="544" priority="566" operator="containsText" text="1- Bajo">
      <formula>NOT(ISERROR(SEARCH("1- Bajo",K25)))</formula>
    </cfRule>
  </conditionalFormatting>
  <conditionalFormatting sqref="H25:I25">
    <cfRule type="containsText" dxfId="543" priority="555" operator="containsText" text="3- Moderado">
      <formula>NOT(ISERROR(SEARCH("3- Moderado",H25)))</formula>
    </cfRule>
    <cfRule type="containsText" dxfId="542" priority="556" operator="containsText" text="6- Moderado">
      <formula>NOT(ISERROR(SEARCH("6- Moderado",H25)))</formula>
    </cfRule>
    <cfRule type="containsText" dxfId="541" priority="557" operator="containsText" text="4- Moderado">
      <formula>NOT(ISERROR(SEARCH("4- Moderado",H25)))</formula>
    </cfRule>
    <cfRule type="containsText" dxfId="540" priority="558" operator="containsText" text="3- Bajo">
      <formula>NOT(ISERROR(SEARCH("3- Bajo",H25)))</formula>
    </cfRule>
    <cfRule type="containsText" dxfId="539" priority="559" operator="containsText" text="4- Bajo">
      <formula>NOT(ISERROR(SEARCH("4- Bajo",H25)))</formula>
    </cfRule>
    <cfRule type="containsText" dxfId="538" priority="560" operator="containsText" text="1- Bajo">
      <formula>NOT(ISERROR(SEARCH("1- Bajo",H25)))</formula>
    </cfRule>
  </conditionalFormatting>
  <conditionalFormatting sqref="A25 C25:E25">
    <cfRule type="containsText" dxfId="537" priority="549" operator="containsText" text="3- Moderado">
      <formula>NOT(ISERROR(SEARCH("3- Moderado",A25)))</formula>
    </cfRule>
    <cfRule type="containsText" dxfId="536" priority="550" operator="containsText" text="6- Moderado">
      <formula>NOT(ISERROR(SEARCH("6- Moderado",A25)))</formula>
    </cfRule>
    <cfRule type="containsText" dxfId="535" priority="551" operator="containsText" text="4- Moderado">
      <formula>NOT(ISERROR(SEARCH("4- Moderado",A25)))</formula>
    </cfRule>
    <cfRule type="containsText" dxfId="534" priority="552" operator="containsText" text="3- Bajo">
      <formula>NOT(ISERROR(SEARCH("3- Bajo",A25)))</formula>
    </cfRule>
    <cfRule type="containsText" dxfId="533" priority="553" operator="containsText" text="4- Bajo">
      <formula>NOT(ISERROR(SEARCH("4- Bajo",A25)))</formula>
    </cfRule>
    <cfRule type="containsText" dxfId="532" priority="554" operator="containsText" text="1- Bajo">
      <formula>NOT(ISERROR(SEARCH("1- Bajo",A25)))</formula>
    </cfRule>
  </conditionalFormatting>
  <conditionalFormatting sqref="F25:G25">
    <cfRule type="containsText" dxfId="531" priority="543" operator="containsText" text="3- Moderado">
      <formula>NOT(ISERROR(SEARCH("3- Moderado",F25)))</formula>
    </cfRule>
    <cfRule type="containsText" dxfId="530" priority="544" operator="containsText" text="6- Moderado">
      <formula>NOT(ISERROR(SEARCH("6- Moderado",F25)))</formula>
    </cfRule>
    <cfRule type="containsText" dxfId="529" priority="545" operator="containsText" text="4- Moderado">
      <formula>NOT(ISERROR(SEARCH("4- Moderado",F25)))</formula>
    </cfRule>
    <cfRule type="containsText" dxfId="528" priority="546" operator="containsText" text="3- Bajo">
      <formula>NOT(ISERROR(SEARCH("3- Bajo",F25)))</formula>
    </cfRule>
    <cfRule type="containsText" dxfId="527" priority="547" operator="containsText" text="4- Bajo">
      <formula>NOT(ISERROR(SEARCH("4- Bajo",F25)))</formula>
    </cfRule>
    <cfRule type="containsText" dxfId="526" priority="548" operator="containsText" text="1- Bajo">
      <formula>NOT(ISERROR(SEARCH("1- Bajo",F25)))</formula>
    </cfRule>
  </conditionalFormatting>
  <conditionalFormatting sqref="J25:J29">
    <cfRule type="containsText" dxfId="525" priority="538" operator="containsText" text="Bajo">
      <formula>NOT(ISERROR(SEARCH("Bajo",J25)))</formula>
    </cfRule>
    <cfRule type="containsText" dxfId="524" priority="539" operator="containsText" text="Moderado">
      <formula>NOT(ISERROR(SEARCH("Moderado",J25)))</formula>
    </cfRule>
    <cfRule type="containsText" dxfId="523" priority="540" operator="containsText" text="Alto">
      <formula>NOT(ISERROR(SEARCH("Alto",J25)))</formula>
    </cfRule>
    <cfRule type="containsText" dxfId="522" priority="541" operator="containsText" text="Extremo">
      <formula>NOT(ISERROR(SEARCH("Extremo",J25)))</formula>
    </cfRule>
    <cfRule type="colorScale" priority="542">
      <colorScale>
        <cfvo type="min"/>
        <cfvo type="max"/>
        <color rgb="FFFF7128"/>
        <color rgb="FFFFEF9C"/>
      </colorScale>
    </cfRule>
  </conditionalFormatting>
  <conditionalFormatting sqref="M25:M29">
    <cfRule type="containsText" dxfId="521" priority="513" operator="containsText" text="Moderado">
      <formula>NOT(ISERROR(SEARCH("Moderado",M25)))</formula>
    </cfRule>
    <cfRule type="containsText" dxfId="520" priority="533" operator="containsText" text="Bajo">
      <formula>NOT(ISERROR(SEARCH("Bajo",M25)))</formula>
    </cfRule>
    <cfRule type="containsText" dxfId="519" priority="534" operator="containsText" text="Moderado">
      <formula>NOT(ISERROR(SEARCH("Moderado",M25)))</formula>
    </cfRule>
    <cfRule type="containsText" dxfId="518" priority="535" operator="containsText" text="Alto">
      <formula>NOT(ISERROR(SEARCH("Alto",M25)))</formula>
    </cfRule>
    <cfRule type="containsText" dxfId="517" priority="536" operator="containsText" text="Extremo">
      <formula>NOT(ISERROR(SEARCH("Extremo",M25)))</formula>
    </cfRule>
    <cfRule type="colorScale" priority="537">
      <colorScale>
        <cfvo type="min"/>
        <cfvo type="max"/>
        <color rgb="FFFF7128"/>
        <color rgb="FFFFEF9C"/>
      </colorScale>
    </cfRule>
  </conditionalFormatting>
  <conditionalFormatting sqref="N25">
    <cfRule type="containsText" dxfId="516" priority="527" operator="containsText" text="3- Moderado">
      <formula>NOT(ISERROR(SEARCH("3- Moderado",N25)))</formula>
    </cfRule>
    <cfRule type="containsText" dxfId="515" priority="528" operator="containsText" text="6- Moderado">
      <formula>NOT(ISERROR(SEARCH("6- Moderado",N25)))</formula>
    </cfRule>
    <cfRule type="containsText" dxfId="514" priority="529" operator="containsText" text="4- Moderado">
      <formula>NOT(ISERROR(SEARCH("4- Moderado",N25)))</formula>
    </cfRule>
    <cfRule type="containsText" dxfId="513" priority="530" operator="containsText" text="3- Bajo">
      <formula>NOT(ISERROR(SEARCH("3- Bajo",N25)))</formula>
    </cfRule>
    <cfRule type="containsText" dxfId="512" priority="531" operator="containsText" text="4- Bajo">
      <formula>NOT(ISERROR(SEARCH("4- Bajo",N25)))</formula>
    </cfRule>
    <cfRule type="containsText" dxfId="511" priority="532" operator="containsText" text="1- Bajo">
      <formula>NOT(ISERROR(SEARCH("1- Bajo",N25)))</formula>
    </cfRule>
  </conditionalFormatting>
  <conditionalFormatting sqref="H25:H29">
    <cfRule type="containsText" dxfId="510" priority="514" operator="containsText" text="Muy Alta">
      <formula>NOT(ISERROR(SEARCH("Muy Alta",H25)))</formula>
    </cfRule>
    <cfRule type="containsText" dxfId="509" priority="515" operator="containsText" text="Alta">
      <formula>NOT(ISERROR(SEARCH("Alta",H25)))</formula>
    </cfRule>
    <cfRule type="containsText" dxfId="508" priority="516" operator="containsText" text="Muy Alta">
      <formula>NOT(ISERROR(SEARCH("Muy Alta",H25)))</formula>
    </cfRule>
    <cfRule type="containsText" dxfId="507" priority="521" operator="containsText" text="Muy Baja">
      <formula>NOT(ISERROR(SEARCH("Muy Baja",H25)))</formula>
    </cfRule>
    <cfRule type="containsText" dxfId="506" priority="522" operator="containsText" text="Baja">
      <formula>NOT(ISERROR(SEARCH("Baja",H25)))</formula>
    </cfRule>
    <cfRule type="containsText" dxfId="505" priority="523" operator="containsText" text="Media">
      <formula>NOT(ISERROR(SEARCH("Media",H25)))</formula>
    </cfRule>
    <cfRule type="containsText" dxfId="504" priority="524" operator="containsText" text="Alta">
      <formula>NOT(ISERROR(SEARCH("Alta",H25)))</formula>
    </cfRule>
    <cfRule type="containsText" dxfId="503" priority="526" operator="containsText" text="Muy Alta">
      <formula>NOT(ISERROR(SEARCH("Muy Alta",H25)))</formula>
    </cfRule>
  </conditionalFormatting>
  <conditionalFormatting sqref="I25:I29">
    <cfRule type="containsText" dxfId="502" priority="517" operator="containsText" text="Catastrófico">
      <formula>NOT(ISERROR(SEARCH("Catastrófico",I25)))</formula>
    </cfRule>
    <cfRule type="containsText" dxfId="501" priority="518" operator="containsText" text="Mayor">
      <formula>NOT(ISERROR(SEARCH("Mayor",I25)))</formula>
    </cfRule>
    <cfRule type="containsText" dxfId="500" priority="519" operator="containsText" text="Menor">
      <formula>NOT(ISERROR(SEARCH("Menor",I25)))</formula>
    </cfRule>
    <cfRule type="containsText" dxfId="499" priority="520" operator="containsText" text="Leve">
      <formula>NOT(ISERROR(SEARCH("Leve",I25)))</formula>
    </cfRule>
    <cfRule type="containsText" dxfId="498" priority="525" operator="containsText" text="Moderado">
      <formula>NOT(ISERROR(SEARCH("Moderado",I25)))</formula>
    </cfRule>
  </conditionalFormatting>
  <conditionalFormatting sqref="K25:K29">
    <cfRule type="containsText" dxfId="497" priority="512" operator="containsText" text="Media">
      <formula>NOT(ISERROR(SEARCH("Media",K25)))</formula>
    </cfRule>
  </conditionalFormatting>
  <conditionalFormatting sqref="L25:L29">
    <cfRule type="containsText" dxfId="496" priority="511" operator="containsText" text="Moderado">
      <formula>NOT(ISERROR(SEARCH("Moderado",L25)))</formula>
    </cfRule>
  </conditionalFormatting>
  <conditionalFormatting sqref="J25:J29">
    <cfRule type="containsText" dxfId="495" priority="510" operator="containsText" text="Moderado">
      <formula>NOT(ISERROR(SEARCH("Moderado",J25)))</formula>
    </cfRule>
  </conditionalFormatting>
  <conditionalFormatting sqref="J25:J29">
    <cfRule type="containsText" dxfId="494" priority="508" operator="containsText" text="Bajo">
      <formula>NOT(ISERROR(SEARCH("Bajo",J25)))</formula>
    </cfRule>
    <cfRule type="containsText" dxfId="493" priority="509" operator="containsText" text="Extremo">
      <formula>NOT(ISERROR(SEARCH("Extremo",J25)))</formula>
    </cfRule>
  </conditionalFormatting>
  <conditionalFormatting sqref="K25:K29">
    <cfRule type="containsText" dxfId="492" priority="506" operator="containsText" text="Baja">
      <formula>NOT(ISERROR(SEARCH("Baja",K25)))</formula>
    </cfRule>
    <cfRule type="containsText" dxfId="491" priority="507" operator="containsText" text="Muy Baja">
      <formula>NOT(ISERROR(SEARCH("Muy Baja",K25)))</formula>
    </cfRule>
  </conditionalFormatting>
  <conditionalFormatting sqref="K25:K29">
    <cfRule type="containsText" dxfId="490" priority="504" operator="containsText" text="Muy Alta">
      <formula>NOT(ISERROR(SEARCH("Muy Alta",K25)))</formula>
    </cfRule>
    <cfRule type="containsText" dxfId="489" priority="505" operator="containsText" text="Alta">
      <formula>NOT(ISERROR(SEARCH("Alta",K25)))</formula>
    </cfRule>
  </conditionalFormatting>
  <conditionalFormatting sqref="L25:L29">
    <cfRule type="containsText" dxfId="488" priority="500" operator="containsText" text="Catastrófico">
      <formula>NOT(ISERROR(SEARCH("Catastrófico",L25)))</formula>
    </cfRule>
    <cfRule type="containsText" dxfId="487" priority="501" operator="containsText" text="Mayor">
      <formula>NOT(ISERROR(SEARCH("Mayor",L25)))</formula>
    </cfRule>
    <cfRule type="containsText" dxfId="486" priority="502" operator="containsText" text="Menor">
      <formula>NOT(ISERROR(SEARCH("Menor",L25)))</formula>
    </cfRule>
    <cfRule type="containsText" dxfId="485" priority="503" operator="containsText" text="Leve">
      <formula>NOT(ISERROR(SEARCH("Leve",L25)))</formula>
    </cfRule>
  </conditionalFormatting>
  <conditionalFormatting sqref="K35:L35">
    <cfRule type="containsText" dxfId="484" priority="494" operator="containsText" text="3- Moderado">
      <formula>NOT(ISERROR(SEARCH("3- Moderado",K35)))</formula>
    </cfRule>
    <cfRule type="containsText" dxfId="483" priority="495" operator="containsText" text="6- Moderado">
      <formula>NOT(ISERROR(SEARCH("6- Moderado",K35)))</formula>
    </cfRule>
    <cfRule type="containsText" dxfId="482" priority="496" operator="containsText" text="4- Moderado">
      <formula>NOT(ISERROR(SEARCH("4- Moderado",K35)))</formula>
    </cfRule>
    <cfRule type="containsText" dxfId="481" priority="497" operator="containsText" text="3- Bajo">
      <formula>NOT(ISERROR(SEARCH("3- Bajo",K35)))</formula>
    </cfRule>
    <cfRule type="containsText" dxfId="480" priority="498" operator="containsText" text="4- Bajo">
      <formula>NOT(ISERROR(SEARCH("4- Bajo",K35)))</formula>
    </cfRule>
    <cfRule type="containsText" dxfId="479" priority="499" operator="containsText" text="1- Bajo">
      <formula>NOT(ISERROR(SEARCH("1- Bajo",K35)))</formula>
    </cfRule>
  </conditionalFormatting>
  <conditionalFormatting sqref="H35:I35">
    <cfRule type="containsText" dxfId="478" priority="488" operator="containsText" text="3- Moderado">
      <formula>NOT(ISERROR(SEARCH("3- Moderado",H35)))</formula>
    </cfRule>
    <cfRule type="containsText" dxfId="477" priority="489" operator="containsText" text="6- Moderado">
      <formula>NOT(ISERROR(SEARCH("6- Moderado",H35)))</formula>
    </cfRule>
    <cfRule type="containsText" dxfId="476" priority="490" operator="containsText" text="4- Moderado">
      <formula>NOT(ISERROR(SEARCH("4- Moderado",H35)))</formula>
    </cfRule>
    <cfRule type="containsText" dxfId="475" priority="491" operator="containsText" text="3- Bajo">
      <formula>NOT(ISERROR(SEARCH("3- Bajo",H35)))</formula>
    </cfRule>
    <cfRule type="containsText" dxfId="474" priority="492" operator="containsText" text="4- Bajo">
      <formula>NOT(ISERROR(SEARCH("4- Bajo",H35)))</formula>
    </cfRule>
    <cfRule type="containsText" dxfId="473" priority="493" operator="containsText" text="1- Bajo">
      <formula>NOT(ISERROR(SEARCH("1- Bajo",H35)))</formula>
    </cfRule>
  </conditionalFormatting>
  <conditionalFormatting sqref="A35 C35:E35">
    <cfRule type="containsText" dxfId="472" priority="482" operator="containsText" text="3- Moderado">
      <formula>NOT(ISERROR(SEARCH("3- Moderado",A35)))</formula>
    </cfRule>
    <cfRule type="containsText" dxfId="471" priority="483" operator="containsText" text="6- Moderado">
      <formula>NOT(ISERROR(SEARCH("6- Moderado",A35)))</formula>
    </cfRule>
    <cfRule type="containsText" dxfId="470" priority="484" operator="containsText" text="4- Moderado">
      <formula>NOT(ISERROR(SEARCH("4- Moderado",A35)))</formula>
    </cfRule>
    <cfRule type="containsText" dxfId="469" priority="485" operator="containsText" text="3- Bajo">
      <formula>NOT(ISERROR(SEARCH("3- Bajo",A35)))</formula>
    </cfRule>
    <cfRule type="containsText" dxfId="468" priority="486" operator="containsText" text="4- Bajo">
      <formula>NOT(ISERROR(SEARCH("4- Bajo",A35)))</formula>
    </cfRule>
    <cfRule type="containsText" dxfId="467" priority="487" operator="containsText" text="1- Bajo">
      <formula>NOT(ISERROR(SEARCH("1- Bajo",A35)))</formula>
    </cfRule>
  </conditionalFormatting>
  <conditionalFormatting sqref="F35:G35">
    <cfRule type="containsText" dxfId="466" priority="476" operator="containsText" text="3- Moderado">
      <formula>NOT(ISERROR(SEARCH("3- Moderado",F35)))</formula>
    </cfRule>
    <cfRule type="containsText" dxfId="465" priority="477" operator="containsText" text="6- Moderado">
      <formula>NOT(ISERROR(SEARCH("6- Moderado",F35)))</formula>
    </cfRule>
    <cfRule type="containsText" dxfId="464" priority="478" operator="containsText" text="4- Moderado">
      <formula>NOT(ISERROR(SEARCH("4- Moderado",F35)))</formula>
    </cfRule>
    <cfRule type="containsText" dxfId="463" priority="479" operator="containsText" text="3- Bajo">
      <formula>NOT(ISERROR(SEARCH("3- Bajo",F35)))</formula>
    </cfRule>
    <cfRule type="containsText" dxfId="462" priority="480" operator="containsText" text="4- Bajo">
      <formula>NOT(ISERROR(SEARCH("4- Bajo",F35)))</formula>
    </cfRule>
    <cfRule type="containsText" dxfId="461" priority="481" operator="containsText" text="1- Bajo">
      <formula>NOT(ISERROR(SEARCH("1- Bajo",F35)))</formula>
    </cfRule>
  </conditionalFormatting>
  <conditionalFormatting sqref="J35:J39">
    <cfRule type="containsText" dxfId="460" priority="471" operator="containsText" text="Bajo">
      <formula>NOT(ISERROR(SEARCH("Bajo",J35)))</formula>
    </cfRule>
    <cfRule type="containsText" dxfId="459" priority="472" operator="containsText" text="Moderado">
      <formula>NOT(ISERROR(SEARCH("Moderado",J35)))</formula>
    </cfRule>
    <cfRule type="containsText" dxfId="458" priority="473" operator="containsText" text="Alto">
      <formula>NOT(ISERROR(SEARCH("Alto",J35)))</formula>
    </cfRule>
    <cfRule type="containsText" dxfId="457" priority="474" operator="containsText" text="Extremo">
      <formula>NOT(ISERROR(SEARCH("Extremo",J35)))</formula>
    </cfRule>
    <cfRule type="colorScale" priority="475">
      <colorScale>
        <cfvo type="min"/>
        <cfvo type="max"/>
        <color rgb="FFFF7128"/>
        <color rgb="FFFFEF9C"/>
      </colorScale>
    </cfRule>
  </conditionalFormatting>
  <conditionalFormatting sqref="M35:M39">
    <cfRule type="containsText" dxfId="456" priority="446" operator="containsText" text="Moderado">
      <formula>NOT(ISERROR(SEARCH("Moderado",M35)))</formula>
    </cfRule>
    <cfRule type="containsText" dxfId="455" priority="466" operator="containsText" text="Bajo">
      <formula>NOT(ISERROR(SEARCH("Bajo",M35)))</formula>
    </cfRule>
    <cfRule type="containsText" dxfId="454" priority="467" operator="containsText" text="Moderado">
      <formula>NOT(ISERROR(SEARCH("Moderado",M35)))</formula>
    </cfRule>
    <cfRule type="containsText" dxfId="453" priority="468" operator="containsText" text="Alto">
      <formula>NOT(ISERROR(SEARCH("Alto",M35)))</formula>
    </cfRule>
    <cfRule type="containsText" dxfId="452" priority="469" operator="containsText" text="Extremo">
      <formula>NOT(ISERROR(SEARCH("Extremo",M35)))</formula>
    </cfRule>
    <cfRule type="colorScale" priority="470">
      <colorScale>
        <cfvo type="min"/>
        <cfvo type="max"/>
        <color rgb="FFFF7128"/>
        <color rgb="FFFFEF9C"/>
      </colorScale>
    </cfRule>
  </conditionalFormatting>
  <conditionalFormatting sqref="N35">
    <cfRule type="containsText" dxfId="451" priority="460" operator="containsText" text="3- Moderado">
      <formula>NOT(ISERROR(SEARCH("3- Moderado",N35)))</formula>
    </cfRule>
    <cfRule type="containsText" dxfId="450" priority="461" operator="containsText" text="6- Moderado">
      <formula>NOT(ISERROR(SEARCH("6- Moderado",N35)))</formula>
    </cfRule>
    <cfRule type="containsText" dxfId="449" priority="462" operator="containsText" text="4- Moderado">
      <formula>NOT(ISERROR(SEARCH("4- Moderado",N35)))</formula>
    </cfRule>
    <cfRule type="containsText" dxfId="448" priority="463" operator="containsText" text="3- Bajo">
      <formula>NOT(ISERROR(SEARCH("3- Bajo",N35)))</formula>
    </cfRule>
    <cfRule type="containsText" dxfId="447" priority="464" operator="containsText" text="4- Bajo">
      <formula>NOT(ISERROR(SEARCH("4- Bajo",N35)))</formula>
    </cfRule>
    <cfRule type="containsText" dxfId="446" priority="465" operator="containsText" text="1- Bajo">
      <formula>NOT(ISERROR(SEARCH("1- Bajo",N35)))</formula>
    </cfRule>
  </conditionalFormatting>
  <conditionalFormatting sqref="H35:H39">
    <cfRule type="containsText" dxfId="445" priority="447" operator="containsText" text="Muy Alta">
      <formula>NOT(ISERROR(SEARCH("Muy Alta",H35)))</formula>
    </cfRule>
    <cfRule type="containsText" dxfId="444" priority="448" operator="containsText" text="Alta">
      <formula>NOT(ISERROR(SEARCH("Alta",H35)))</formula>
    </cfRule>
    <cfRule type="containsText" dxfId="443" priority="449" operator="containsText" text="Muy Alta">
      <formula>NOT(ISERROR(SEARCH("Muy Alta",H35)))</formula>
    </cfRule>
    <cfRule type="containsText" dxfId="442" priority="454" operator="containsText" text="Muy Baja">
      <formula>NOT(ISERROR(SEARCH("Muy Baja",H35)))</formula>
    </cfRule>
    <cfRule type="containsText" dxfId="441" priority="455" operator="containsText" text="Baja">
      <formula>NOT(ISERROR(SEARCH("Baja",H35)))</formula>
    </cfRule>
    <cfRule type="containsText" dxfId="440" priority="456" operator="containsText" text="Media">
      <formula>NOT(ISERROR(SEARCH("Media",H35)))</formula>
    </cfRule>
    <cfRule type="containsText" dxfId="439" priority="457" operator="containsText" text="Alta">
      <formula>NOT(ISERROR(SEARCH("Alta",H35)))</formula>
    </cfRule>
    <cfRule type="containsText" dxfId="438" priority="459" operator="containsText" text="Muy Alta">
      <formula>NOT(ISERROR(SEARCH("Muy Alta",H35)))</formula>
    </cfRule>
  </conditionalFormatting>
  <conditionalFormatting sqref="I35:I39">
    <cfRule type="containsText" dxfId="437" priority="450" operator="containsText" text="Catastrófico">
      <formula>NOT(ISERROR(SEARCH("Catastrófico",I35)))</formula>
    </cfRule>
    <cfRule type="containsText" dxfId="436" priority="451" operator="containsText" text="Mayor">
      <formula>NOT(ISERROR(SEARCH("Mayor",I35)))</formula>
    </cfRule>
    <cfRule type="containsText" dxfId="435" priority="452" operator="containsText" text="Menor">
      <formula>NOT(ISERROR(SEARCH("Menor",I35)))</formula>
    </cfRule>
    <cfRule type="containsText" dxfId="434" priority="453" operator="containsText" text="Leve">
      <formula>NOT(ISERROR(SEARCH("Leve",I35)))</formula>
    </cfRule>
    <cfRule type="containsText" dxfId="433" priority="458" operator="containsText" text="Moderado">
      <formula>NOT(ISERROR(SEARCH("Moderado",I35)))</formula>
    </cfRule>
  </conditionalFormatting>
  <conditionalFormatting sqref="K35:K39">
    <cfRule type="containsText" dxfId="432" priority="445" operator="containsText" text="Media">
      <formula>NOT(ISERROR(SEARCH("Media",K35)))</formula>
    </cfRule>
  </conditionalFormatting>
  <conditionalFormatting sqref="L35:L39">
    <cfRule type="containsText" dxfId="431" priority="444" operator="containsText" text="Moderado">
      <formula>NOT(ISERROR(SEARCH("Moderado",L35)))</formula>
    </cfRule>
  </conditionalFormatting>
  <conditionalFormatting sqref="J35:J39">
    <cfRule type="containsText" dxfId="430" priority="443" operator="containsText" text="Moderado">
      <formula>NOT(ISERROR(SEARCH("Moderado",J35)))</formula>
    </cfRule>
  </conditionalFormatting>
  <conditionalFormatting sqref="J35:J39">
    <cfRule type="containsText" dxfId="429" priority="441" operator="containsText" text="Bajo">
      <formula>NOT(ISERROR(SEARCH("Bajo",J35)))</formula>
    </cfRule>
    <cfRule type="containsText" dxfId="428" priority="442" operator="containsText" text="Extremo">
      <formula>NOT(ISERROR(SEARCH("Extremo",J35)))</formula>
    </cfRule>
  </conditionalFormatting>
  <conditionalFormatting sqref="K35:K39">
    <cfRule type="containsText" dxfId="427" priority="439" operator="containsText" text="Baja">
      <formula>NOT(ISERROR(SEARCH("Baja",K35)))</formula>
    </cfRule>
    <cfRule type="containsText" dxfId="426" priority="440" operator="containsText" text="Muy Baja">
      <formula>NOT(ISERROR(SEARCH("Muy Baja",K35)))</formula>
    </cfRule>
  </conditionalFormatting>
  <conditionalFormatting sqref="K35:K39">
    <cfRule type="containsText" dxfId="425" priority="437" operator="containsText" text="Muy Alta">
      <formula>NOT(ISERROR(SEARCH("Muy Alta",K35)))</formula>
    </cfRule>
    <cfRule type="containsText" dxfId="424" priority="438" operator="containsText" text="Alta">
      <formula>NOT(ISERROR(SEARCH("Alta",K35)))</formula>
    </cfRule>
  </conditionalFormatting>
  <conditionalFormatting sqref="L35:L39">
    <cfRule type="containsText" dxfId="423" priority="433" operator="containsText" text="Catastrófico">
      <formula>NOT(ISERROR(SEARCH("Catastrófico",L35)))</formula>
    </cfRule>
    <cfRule type="containsText" dxfId="422" priority="434" operator="containsText" text="Mayor">
      <formula>NOT(ISERROR(SEARCH("Mayor",L35)))</formula>
    </cfRule>
    <cfRule type="containsText" dxfId="421" priority="435" operator="containsText" text="Menor">
      <formula>NOT(ISERROR(SEARCH("Menor",L35)))</formula>
    </cfRule>
    <cfRule type="containsText" dxfId="420" priority="436" operator="containsText" text="Leve">
      <formula>NOT(ISERROR(SEARCH("Leve",L35)))</formula>
    </cfRule>
  </conditionalFormatting>
  <conditionalFormatting sqref="K40:L40">
    <cfRule type="containsText" dxfId="419" priority="427" operator="containsText" text="3- Moderado">
      <formula>NOT(ISERROR(SEARCH("3- Moderado",K40)))</formula>
    </cfRule>
    <cfRule type="containsText" dxfId="418" priority="428" operator="containsText" text="6- Moderado">
      <formula>NOT(ISERROR(SEARCH("6- Moderado",K40)))</formula>
    </cfRule>
    <cfRule type="containsText" dxfId="417" priority="429" operator="containsText" text="4- Moderado">
      <formula>NOT(ISERROR(SEARCH("4- Moderado",K40)))</formula>
    </cfRule>
    <cfRule type="containsText" dxfId="416" priority="430" operator="containsText" text="3- Bajo">
      <formula>NOT(ISERROR(SEARCH("3- Bajo",K40)))</formula>
    </cfRule>
    <cfRule type="containsText" dxfId="415" priority="431" operator="containsText" text="4- Bajo">
      <formula>NOT(ISERROR(SEARCH("4- Bajo",K40)))</formula>
    </cfRule>
    <cfRule type="containsText" dxfId="414" priority="432" operator="containsText" text="1- Bajo">
      <formula>NOT(ISERROR(SEARCH("1- Bajo",K40)))</formula>
    </cfRule>
  </conditionalFormatting>
  <conditionalFormatting sqref="H40:I40">
    <cfRule type="containsText" dxfId="413" priority="421" operator="containsText" text="3- Moderado">
      <formula>NOT(ISERROR(SEARCH("3- Moderado",H40)))</formula>
    </cfRule>
    <cfRule type="containsText" dxfId="412" priority="422" operator="containsText" text="6- Moderado">
      <formula>NOT(ISERROR(SEARCH("6- Moderado",H40)))</formula>
    </cfRule>
    <cfRule type="containsText" dxfId="411" priority="423" operator="containsText" text="4- Moderado">
      <formula>NOT(ISERROR(SEARCH("4- Moderado",H40)))</formula>
    </cfRule>
    <cfRule type="containsText" dxfId="410" priority="424" operator="containsText" text="3- Bajo">
      <formula>NOT(ISERROR(SEARCH("3- Bajo",H40)))</formula>
    </cfRule>
    <cfRule type="containsText" dxfId="409" priority="425" operator="containsText" text="4- Bajo">
      <formula>NOT(ISERROR(SEARCH("4- Bajo",H40)))</formula>
    </cfRule>
    <cfRule type="containsText" dxfId="408" priority="426" operator="containsText" text="1- Bajo">
      <formula>NOT(ISERROR(SEARCH("1- Bajo",H40)))</formula>
    </cfRule>
  </conditionalFormatting>
  <conditionalFormatting sqref="A40 C40:E40">
    <cfRule type="containsText" dxfId="407" priority="415" operator="containsText" text="3- Moderado">
      <formula>NOT(ISERROR(SEARCH("3- Moderado",A40)))</formula>
    </cfRule>
    <cfRule type="containsText" dxfId="406" priority="416" operator="containsText" text="6- Moderado">
      <formula>NOT(ISERROR(SEARCH("6- Moderado",A40)))</formula>
    </cfRule>
    <cfRule type="containsText" dxfId="405" priority="417" operator="containsText" text="4- Moderado">
      <formula>NOT(ISERROR(SEARCH("4- Moderado",A40)))</formula>
    </cfRule>
    <cfRule type="containsText" dxfId="404" priority="418" operator="containsText" text="3- Bajo">
      <formula>NOT(ISERROR(SEARCH("3- Bajo",A40)))</formula>
    </cfRule>
    <cfRule type="containsText" dxfId="403" priority="419" operator="containsText" text="4- Bajo">
      <formula>NOT(ISERROR(SEARCH("4- Bajo",A40)))</formula>
    </cfRule>
    <cfRule type="containsText" dxfId="402" priority="420" operator="containsText" text="1- Bajo">
      <formula>NOT(ISERROR(SEARCH("1- Bajo",A40)))</formula>
    </cfRule>
  </conditionalFormatting>
  <conditionalFormatting sqref="F40:G40">
    <cfRule type="containsText" dxfId="401" priority="409" operator="containsText" text="3- Moderado">
      <formula>NOT(ISERROR(SEARCH("3- Moderado",F40)))</formula>
    </cfRule>
    <cfRule type="containsText" dxfId="400" priority="410" operator="containsText" text="6- Moderado">
      <formula>NOT(ISERROR(SEARCH("6- Moderado",F40)))</formula>
    </cfRule>
    <cfRule type="containsText" dxfId="399" priority="411" operator="containsText" text="4- Moderado">
      <formula>NOT(ISERROR(SEARCH("4- Moderado",F40)))</formula>
    </cfRule>
    <cfRule type="containsText" dxfId="398" priority="412" operator="containsText" text="3- Bajo">
      <formula>NOT(ISERROR(SEARCH("3- Bajo",F40)))</formula>
    </cfRule>
    <cfRule type="containsText" dxfId="397" priority="413" operator="containsText" text="4- Bajo">
      <formula>NOT(ISERROR(SEARCH("4- Bajo",F40)))</formula>
    </cfRule>
    <cfRule type="containsText" dxfId="396" priority="414" operator="containsText" text="1- Bajo">
      <formula>NOT(ISERROR(SEARCH("1- Bajo",F40)))</formula>
    </cfRule>
  </conditionalFormatting>
  <conditionalFormatting sqref="J40:J44">
    <cfRule type="containsText" dxfId="395" priority="404" operator="containsText" text="Bajo">
      <formula>NOT(ISERROR(SEARCH("Bajo",J40)))</formula>
    </cfRule>
    <cfRule type="containsText" dxfId="394" priority="405" operator="containsText" text="Moderado">
      <formula>NOT(ISERROR(SEARCH("Moderado",J40)))</formula>
    </cfRule>
    <cfRule type="containsText" dxfId="393" priority="406" operator="containsText" text="Alto">
      <formula>NOT(ISERROR(SEARCH("Alto",J40)))</formula>
    </cfRule>
    <cfRule type="containsText" dxfId="392" priority="407" operator="containsText" text="Extremo">
      <formula>NOT(ISERROR(SEARCH("Extremo",J40)))</formula>
    </cfRule>
    <cfRule type="colorScale" priority="408">
      <colorScale>
        <cfvo type="min"/>
        <cfvo type="max"/>
        <color rgb="FFFF7128"/>
        <color rgb="FFFFEF9C"/>
      </colorScale>
    </cfRule>
  </conditionalFormatting>
  <conditionalFormatting sqref="M40:M44">
    <cfRule type="containsText" dxfId="391" priority="379" operator="containsText" text="Moderado">
      <formula>NOT(ISERROR(SEARCH("Moderado",M40)))</formula>
    </cfRule>
    <cfRule type="containsText" dxfId="390" priority="399" operator="containsText" text="Bajo">
      <formula>NOT(ISERROR(SEARCH("Bajo",M40)))</formula>
    </cfRule>
    <cfRule type="containsText" dxfId="389" priority="400" operator="containsText" text="Moderado">
      <formula>NOT(ISERROR(SEARCH("Moderado",M40)))</formula>
    </cfRule>
    <cfRule type="containsText" dxfId="388" priority="401" operator="containsText" text="Alto">
      <formula>NOT(ISERROR(SEARCH("Alto",M40)))</formula>
    </cfRule>
    <cfRule type="containsText" dxfId="387" priority="402" operator="containsText" text="Extremo">
      <formula>NOT(ISERROR(SEARCH("Extremo",M40)))</formula>
    </cfRule>
    <cfRule type="colorScale" priority="403">
      <colorScale>
        <cfvo type="min"/>
        <cfvo type="max"/>
        <color rgb="FFFF7128"/>
        <color rgb="FFFFEF9C"/>
      </colorScale>
    </cfRule>
  </conditionalFormatting>
  <conditionalFormatting sqref="N40">
    <cfRule type="containsText" dxfId="386" priority="393" operator="containsText" text="3- Moderado">
      <formula>NOT(ISERROR(SEARCH("3- Moderado",N40)))</formula>
    </cfRule>
    <cfRule type="containsText" dxfId="385" priority="394" operator="containsText" text="6- Moderado">
      <formula>NOT(ISERROR(SEARCH("6- Moderado",N40)))</formula>
    </cfRule>
    <cfRule type="containsText" dxfId="384" priority="395" operator="containsText" text="4- Moderado">
      <formula>NOT(ISERROR(SEARCH("4- Moderado",N40)))</formula>
    </cfRule>
    <cfRule type="containsText" dxfId="383" priority="396" operator="containsText" text="3- Bajo">
      <formula>NOT(ISERROR(SEARCH("3- Bajo",N40)))</formula>
    </cfRule>
    <cfRule type="containsText" dxfId="382" priority="397" operator="containsText" text="4- Bajo">
      <formula>NOT(ISERROR(SEARCH("4- Bajo",N40)))</formula>
    </cfRule>
    <cfRule type="containsText" dxfId="381" priority="398" operator="containsText" text="1- Bajo">
      <formula>NOT(ISERROR(SEARCH("1- Bajo",N40)))</formula>
    </cfRule>
  </conditionalFormatting>
  <conditionalFormatting sqref="H40:H44">
    <cfRule type="containsText" dxfId="380" priority="380" operator="containsText" text="Muy Alta">
      <formula>NOT(ISERROR(SEARCH("Muy Alta",H40)))</formula>
    </cfRule>
    <cfRule type="containsText" dxfId="379" priority="381" operator="containsText" text="Alta">
      <formula>NOT(ISERROR(SEARCH("Alta",H40)))</formula>
    </cfRule>
    <cfRule type="containsText" dxfId="378" priority="382" operator="containsText" text="Muy Alta">
      <formula>NOT(ISERROR(SEARCH("Muy Alta",H40)))</formula>
    </cfRule>
    <cfRule type="containsText" dxfId="377" priority="387" operator="containsText" text="Muy Baja">
      <formula>NOT(ISERROR(SEARCH("Muy Baja",H40)))</formula>
    </cfRule>
    <cfRule type="containsText" dxfId="376" priority="388" operator="containsText" text="Baja">
      <formula>NOT(ISERROR(SEARCH("Baja",H40)))</formula>
    </cfRule>
    <cfRule type="containsText" dxfId="375" priority="389" operator="containsText" text="Media">
      <formula>NOT(ISERROR(SEARCH("Media",H40)))</formula>
    </cfRule>
    <cfRule type="containsText" dxfId="374" priority="390" operator="containsText" text="Alta">
      <formula>NOT(ISERROR(SEARCH("Alta",H40)))</formula>
    </cfRule>
    <cfRule type="containsText" dxfId="373" priority="392" operator="containsText" text="Muy Alta">
      <formula>NOT(ISERROR(SEARCH("Muy Alta",H40)))</formula>
    </cfRule>
  </conditionalFormatting>
  <conditionalFormatting sqref="I40:I44">
    <cfRule type="containsText" dxfId="372" priority="383" operator="containsText" text="Catastrófico">
      <formula>NOT(ISERROR(SEARCH("Catastrófico",I40)))</formula>
    </cfRule>
    <cfRule type="containsText" dxfId="371" priority="384" operator="containsText" text="Mayor">
      <formula>NOT(ISERROR(SEARCH("Mayor",I40)))</formula>
    </cfRule>
    <cfRule type="containsText" dxfId="370" priority="385" operator="containsText" text="Menor">
      <formula>NOT(ISERROR(SEARCH("Menor",I40)))</formula>
    </cfRule>
    <cfRule type="containsText" dxfId="369" priority="386" operator="containsText" text="Leve">
      <formula>NOT(ISERROR(SEARCH("Leve",I40)))</formula>
    </cfRule>
    <cfRule type="containsText" dxfId="368" priority="391" operator="containsText" text="Moderado">
      <formula>NOT(ISERROR(SEARCH("Moderado",I40)))</formula>
    </cfRule>
  </conditionalFormatting>
  <conditionalFormatting sqref="K40:K44">
    <cfRule type="containsText" dxfId="367" priority="378" operator="containsText" text="Media">
      <formula>NOT(ISERROR(SEARCH("Media",K40)))</formula>
    </cfRule>
  </conditionalFormatting>
  <conditionalFormatting sqref="L40:L44">
    <cfRule type="containsText" dxfId="366" priority="377" operator="containsText" text="Moderado">
      <formula>NOT(ISERROR(SEARCH("Moderado",L40)))</formula>
    </cfRule>
  </conditionalFormatting>
  <conditionalFormatting sqref="J40:J44">
    <cfRule type="containsText" dxfId="365" priority="376" operator="containsText" text="Moderado">
      <formula>NOT(ISERROR(SEARCH("Moderado",J40)))</formula>
    </cfRule>
  </conditionalFormatting>
  <conditionalFormatting sqref="J40:J44">
    <cfRule type="containsText" dxfId="364" priority="374" operator="containsText" text="Bajo">
      <formula>NOT(ISERROR(SEARCH("Bajo",J40)))</formula>
    </cfRule>
    <cfRule type="containsText" dxfId="363" priority="375" operator="containsText" text="Extremo">
      <formula>NOT(ISERROR(SEARCH("Extremo",J40)))</formula>
    </cfRule>
  </conditionalFormatting>
  <conditionalFormatting sqref="K40:K44">
    <cfRule type="containsText" dxfId="362" priority="372" operator="containsText" text="Baja">
      <formula>NOT(ISERROR(SEARCH("Baja",K40)))</formula>
    </cfRule>
    <cfRule type="containsText" dxfId="361" priority="373" operator="containsText" text="Muy Baja">
      <formula>NOT(ISERROR(SEARCH("Muy Baja",K40)))</formula>
    </cfRule>
  </conditionalFormatting>
  <conditionalFormatting sqref="K40:K44">
    <cfRule type="containsText" dxfId="360" priority="370" operator="containsText" text="Muy Alta">
      <formula>NOT(ISERROR(SEARCH("Muy Alta",K40)))</formula>
    </cfRule>
    <cfRule type="containsText" dxfId="359" priority="371" operator="containsText" text="Alta">
      <formula>NOT(ISERROR(SEARCH("Alta",K40)))</formula>
    </cfRule>
  </conditionalFormatting>
  <conditionalFormatting sqref="L40:L44">
    <cfRule type="containsText" dxfId="358" priority="366" operator="containsText" text="Catastrófico">
      <formula>NOT(ISERROR(SEARCH("Catastrófico",L40)))</formula>
    </cfRule>
    <cfRule type="containsText" dxfId="357" priority="367" operator="containsText" text="Mayor">
      <formula>NOT(ISERROR(SEARCH("Mayor",L40)))</formula>
    </cfRule>
    <cfRule type="containsText" dxfId="356" priority="368" operator="containsText" text="Menor">
      <formula>NOT(ISERROR(SEARCH("Menor",L40)))</formula>
    </cfRule>
    <cfRule type="containsText" dxfId="355" priority="369" operator="containsText" text="Leve">
      <formula>NOT(ISERROR(SEARCH("Leve",L40)))</formula>
    </cfRule>
  </conditionalFormatting>
  <conditionalFormatting sqref="K45:L45">
    <cfRule type="containsText" dxfId="354" priority="360" operator="containsText" text="3- Moderado">
      <formula>NOT(ISERROR(SEARCH("3- Moderado",K45)))</formula>
    </cfRule>
    <cfRule type="containsText" dxfId="353" priority="361" operator="containsText" text="6- Moderado">
      <formula>NOT(ISERROR(SEARCH("6- Moderado",K45)))</formula>
    </cfRule>
    <cfRule type="containsText" dxfId="352" priority="362" operator="containsText" text="4- Moderado">
      <formula>NOT(ISERROR(SEARCH("4- Moderado",K45)))</formula>
    </cfRule>
    <cfRule type="containsText" dxfId="351" priority="363" operator="containsText" text="3- Bajo">
      <formula>NOT(ISERROR(SEARCH("3- Bajo",K45)))</formula>
    </cfRule>
    <cfRule type="containsText" dxfId="350" priority="364" operator="containsText" text="4- Bajo">
      <formula>NOT(ISERROR(SEARCH("4- Bajo",K45)))</formula>
    </cfRule>
    <cfRule type="containsText" dxfId="349" priority="365" operator="containsText" text="1- Bajo">
      <formula>NOT(ISERROR(SEARCH("1- Bajo",K45)))</formula>
    </cfRule>
  </conditionalFormatting>
  <conditionalFormatting sqref="H45:I45">
    <cfRule type="containsText" dxfId="348" priority="354" operator="containsText" text="3- Moderado">
      <formula>NOT(ISERROR(SEARCH("3- Moderado",H45)))</formula>
    </cfRule>
    <cfRule type="containsText" dxfId="347" priority="355" operator="containsText" text="6- Moderado">
      <formula>NOT(ISERROR(SEARCH("6- Moderado",H45)))</formula>
    </cfRule>
    <cfRule type="containsText" dxfId="346" priority="356" operator="containsText" text="4- Moderado">
      <formula>NOT(ISERROR(SEARCH("4- Moderado",H45)))</formula>
    </cfRule>
    <cfRule type="containsText" dxfId="345" priority="357" operator="containsText" text="3- Bajo">
      <formula>NOT(ISERROR(SEARCH("3- Bajo",H45)))</formula>
    </cfRule>
    <cfRule type="containsText" dxfId="344" priority="358" operator="containsText" text="4- Bajo">
      <formula>NOT(ISERROR(SEARCH("4- Bajo",H45)))</formula>
    </cfRule>
    <cfRule type="containsText" dxfId="343" priority="359" operator="containsText" text="1- Bajo">
      <formula>NOT(ISERROR(SEARCH("1- Bajo",H45)))</formula>
    </cfRule>
  </conditionalFormatting>
  <conditionalFormatting sqref="A45 C45:E45">
    <cfRule type="containsText" dxfId="342" priority="348" operator="containsText" text="3- Moderado">
      <formula>NOT(ISERROR(SEARCH("3- Moderado",A45)))</formula>
    </cfRule>
    <cfRule type="containsText" dxfId="341" priority="349" operator="containsText" text="6- Moderado">
      <formula>NOT(ISERROR(SEARCH("6- Moderado",A45)))</formula>
    </cfRule>
    <cfRule type="containsText" dxfId="340" priority="350" operator="containsText" text="4- Moderado">
      <formula>NOT(ISERROR(SEARCH("4- Moderado",A45)))</formula>
    </cfRule>
    <cfRule type="containsText" dxfId="339" priority="351" operator="containsText" text="3- Bajo">
      <formula>NOT(ISERROR(SEARCH("3- Bajo",A45)))</formula>
    </cfRule>
    <cfRule type="containsText" dxfId="338" priority="352" operator="containsText" text="4- Bajo">
      <formula>NOT(ISERROR(SEARCH("4- Bajo",A45)))</formula>
    </cfRule>
    <cfRule type="containsText" dxfId="337" priority="353" operator="containsText" text="1- Bajo">
      <formula>NOT(ISERROR(SEARCH("1- Bajo",A45)))</formula>
    </cfRule>
  </conditionalFormatting>
  <conditionalFormatting sqref="F45:G45">
    <cfRule type="containsText" dxfId="336" priority="342" operator="containsText" text="3- Moderado">
      <formula>NOT(ISERROR(SEARCH("3- Moderado",F45)))</formula>
    </cfRule>
    <cfRule type="containsText" dxfId="335" priority="343" operator="containsText" text="6- Moderado">
      <formula>NOT(ISERROR(SEARCH("6- Moderado",F45)))</formula>
    </cfRule>
    <cfRule type="containsText" dxfId="334" priority="344" operator="containsText" text="4- Moderado">
      <formula>NOT(ISERROR(SEARCH("4- Moderado",F45)))</formula>
    </cfRule>
    <cfRule type="containsText" dxfId="333" priority="345" operator="containsText" text="3- Bajo">
      <formula>NOT(ISERROR(SEARCH("3- Bajo",F45)))</formula>
    </cfRule>
    <cfRule type="containsText" dxfId="332" priority="346" operator="containsText" text="4- Bajo">
      <formula>NOT(ISERROR(SEARCH("4- Bajo",F45)))</formula>
    </cfRule>
    <cfRule type="containsText" dxfId="331" priority="347" operator="containsText" text="1- Bajo">
      <formula>NOT(ISERROR(SEARCH("1- Bajo",F45)))</formula>
    </cfRule>
  </conditionalFormatting>
  <conditionalFormatting sqref="J45:J49">
    <cfRule type="containsText" dxfId="330" priority="337" operator="containsText" text="Bajo">
      <formula>NOT(ISERROR(SEARCH("Bajo",J45)))</formula>
    </cfRule>
    <cfRule type="containsText" dxfId="329" priority="338" operator="containsText" text="Moderado">
      <formula>NOT(ISERROR(SEARCH("Moderado",J45)))</formula>
    </cfRule>
    <cfRule type="containsText" dxfId="328" priority="339" operator="containsText" text="Alto">
      <formula>NOT(ISERROR(SEARCH("Alto",J45)))</formula>
    </cfRule>
    <cfRule type="containsText" dxfId="327" priority="340" operator="containsText" text="Extremo">
      <formula>NOT(ISERROR(SEARCH("Extremo",J45)))</formula>
    </cfRule>
    <cfRule type="colorScale" priority="341">
      <colorScale>
        <cfvo type="min"/>
        <cfvo type="max"/>
        <color rgb="FFFF7128"/>
        <color rgb="FFFFEF9C"/>
      </colorScale>
    </cfRule>
  </conditionalFormatting>
  <conditionalFormatting sqref="M45:M49">
    <cfRule type="containsText" dxfId="326" priority="312" operator="containsText" text="Moderado">
      <formula>NOT(ISERROR(SEARCH("Moderado",M45)))</formula>
    </cfRule>
    <cfRule type="containsText" dxfId="325" priority="332" operator="containsText" text="Bajo">
      <formula>NOT(ISERROR(SEARCH("Bajo",M45)))</formula>
    </cfRule>
    <cfRule type="containsText" dxfId="324" priority="333" operator="containsText" text="Moderado">
      <formula>NOT(ISERROR(SEARCH("Moderado",M45)))</formula>
    </cfRule>
    <cfRule type="containsText" dxfId="323" priority="334" operator="containsText" text="Alto">
      <formula>NOT(ISERROR(SEARCH("Alto",M45)))</formula>
    </cfRule>
    <cfRule type="containsText" dxfId="322" priority="335" operator="containsText" text="Extremo">
      <formula>NOT(ISERROR(SEARCH("Extremo",M45)))</formula>
    </cfRule>
    <cfRule type="colorScale" priority="336">
      <colorScale>
        <cfvo type="min"/>
        <cfvo type="max"/>
        <color rgb="FFFF7128"/>
        <color rgb="FFFFEF9C"/>
      </colorScale>
    </cfRule>
  </conditionalFormatting>
  <conditionalFormatting sqref="N45">
    <cfRule type="containsText" dxfId="321" priority="326" operator="containsText" text="3- Moderado">
      <formula>NOT(ISERROR(SEARCH("3- Moderado",N45)))</formula>
    </cfRule>
    <cfRule type="containsText" dxfId="320" priority="327" operator="containsText" text="6- Moderado">
      <formula>NOT(ISERROR(SEARCH("6- Moderado",N45)))</formula>
    </cfRule>
    <cfRule type="containsText" dxfId="319" priority="328" operator="containsText" text="4- Moderado">
      <formula>NOT(ISERROR(SEARCH("4- Moderado",N45)))</formula>
    </cfRule>
    <cfRule type="containsText" dxfId="318" priority="329" operator="containsText" text="3- Bajo">
      <formula>NOT(ISERROR(SEARCH("3- Bajo",N45)))</formula>
    </cfRule>
    <cfRule type="containsText" dxfId="317" priority="330" operator="containsText" text="4- Bajo">
      <formula>NOT(ISERROR(SEARCH("4- Bajo",N45)))</formula>
    </cfRule>
    <cfRule type="containsText" dxfId="316" priority="331" operator="containsText" text="1- Bajo">
      <formula>NOT(ISERROR(SEARCH("1- Bajo",N45)))</formula>
    </cfRule>
  </conditionalFormatting>
  <conditionalFormatting sqref="H45:H49">
    <cfRule type="containsText" dxfId="315" priority="313" operator="containsText" text="Muy Alta">
      <formula>NOT(ISERROR(SEARCH("Muy Alta",H45)))</formula>
    </cfRule>
    <cfRule type="containsText" dxfId="314" priority="314" operator="containsText" text="Alta">
      <formula>NOT(ISERROR(SEARCH("Alta",H45)))</formula>
    </cfRule>
    <cfRule type="containsText" dxfId="313" priority="315" operator="containsText" text="Muy Alta">
      <formula>NOT(ISERROR(SEARCH("Muy Alta",H45)))</formula>
    </cfRule>
    <cfRule type="containsText" dxfId="312" priority="320" operator="containsText" text="Muy Baja">
      <formula>NOT(ISERROR(SEARCH("Muy Baja",H45)))</formula>
    </cfRule>
    <cfRule type="containsText" dxfId="311" priority="321" operator="containsText" text="Baja">
      <formula>NOT(ISERROR(SEARCH("Baja",H45)))</formula>
    </cfRule>
    <cfRule type="containsText" dxfId="310" priority="322" operator="containsText" text="Media">
      <formula>NOT(ISERROR(SEARCH("Media",H45)))</formula>
    </cfRule>
    <cfRule type="containsText" dxfId="309" priority="323" operator="containsText" text="Alta">
      <formula>NOT(ISERROR(SEARCH("Alta",H45)))</formula>
    </cfRule>
    <cfRule type="containsText" dxfId="308" priority="325" operator="containsText" text="Muy Alta">
      <formula>NOT(ISERROR(SEARCH("Muy Alta",H45)))</formula>
    </cfRule>
  </conditionalFormatting>
  <conditionalFormatting sqref="I45:I49">
    <cfRule type="containsText" dxfId="307" priority="316" operator="containsText" text="Catastrófico">
      <formula>NOT(ISERROR(SEARCH("Catastrófico",I45)))</formula>
    </cfRule>
    <cfRule type="containsText" dxfId="306" priority="317" operator="containsText" text="Mayor">
      <formula>NOT(ISERROR(SEARCH("Mayor",I45)))</formula>
    </cfRule>
    <cfRule type="containsText" dxfId="305" priority="318" operator="containsText" text="Menor">
      <formula>NOT(ISERROR(SEARCH("Menor",I45)))</formula>
    </cfRule>
    <cfRule type="containsText" dxfId="304" priority="319" operator="containsText" text="Leve">
      <formula>NOT(ISERROR(SEARCH("Leve",I45)))</formula>
    </cfRule>
    <cfRule type="containsText" dxfId="303" priority="324" operator="containsText" text="Moderado">
      <formula>NOT(ISERROR(SEARCH("Moderado",I45)))</formula>
    </cfRule>
  </conditionalFormatting>
  <conditionalFormatting sqref="K45:K49">
    <cfRule type="containsText" dxfId="302" priority="311" operator="containsText" text="Media">
      <formula>NOT(ISERROR(SEARCH("Media",K45)))</formula>
    </cfRule>
  </conditionalFormatting>
  <conditionalFormatting sqref="L45:L49">
    <cfRule type="containsText" dxfId="301" priority="310" operator="containsText" text="Moderado">
      <formula>NOT(ISERROR(SEARCH("Moderado",L45)))</formula>
    </cfRule>
  </conditionalFormatting>
  <conditionalFormatting sqref="J45:J49">
    <cfRule type="containsText" dxfId="300" priority="309" operator="containsText" text="Moderado">
      <formula>NOT(ISERROR(SEARCH("Moderado",J45)))</formula>
    </cfRule>
  </conditionalFormatting>
  <conditionalFormatting sqref="J45:J49">
    <cfRule type="containsText" dxfId="299" priority="307" operator="containsText" text="Bajo">
      <formula>NOT(ISERROR(SEARCH("Bajo",J45)))</formula>
    </cfRule>
    <cfRule type="containsText" dxfId="298" priority="308" operator="containsText" text="Extremo">
      <formula>NOT(ISERROR(SEARCH("Extremo",J45)))</formula>
    </cfRule>
  </conditionalFormatting>
  <conditionalFormatting sqref="K45:K49">
    <cfRule type="containsText" dxfId="297" priority="305" operator="containsText" text="Baja">
      <formula>NOT(ISERROR(SEARCH("Baja",K45)))</formula>
    </cfRule>
    <cfRule type="containsText" dxfId="296" priority="306" operator="containsText" text="Muy Baja">
      <formula>NOT(ISERROR(SEARCH("Muy Baja",K45)))</formula>
    </cfRule>
  </conditionalFormatting>
  <conditionalFormatting sqref="K45:K49">
    <cfRule type="containsText" dxfId="295" priority="303" operator="containsText" text="Muy Alta">
      <formula>NOT(ISERROR(SEARCH("Muy Alta",K45)))</formula>
    </cfRule>
    <cfRule type="containsText" dxfId="294" priority="304" operator="containsText" text="Alta">
      <formula>NOT(ISERROR(SEARCH("Alta",K45)))</formula>
    </cfRule>
  </conditionalFormatting>
  <conditionalFormatting sqref="L45:L49">
    <cfRule type="containsText" dxfId="293" priority="299" operator="containsText" text="Catastrófico">
      <formula>NOT(ISERROR(SEARCH("Catastrófico",L45)))</formula>
    </cfRule>
    <cfRule type="containsText" dxfId="292" priority="300" operator="containsText" text="Mayor">
      <formula>NOT(ISERROR(SEARCH("Mayor",L45)))</formula>
    </cfRule>
    <cfRule type="containsText" dxfId="291" priority="301" operator="containsText" text="Menor">
      <formula>NOT(ISERROR(SEARCH("Menor",L45)))</formula>
    </cfRule>
    <cfRule type="containsText" dxfId="290" priority="302" operator="containsText" text="Leve">
      <formula>NOT(ISERROR(SEARCH("Leve",L45)))</formula>
    </cfRule>
  </conditionalFormatting>
  <conditionalFormatting sqref="K50:L50">
    <cfRule type="containsText" dxfId="289" priority="293" operator="containsText" text="3- Moderado">
      <formula>NOT(ISERROR(SEARCH("3- Moderado",K50)))</formula>
    </cfRule>
    <cfRule type="containsText" dxfId="288" priority="294" operator="containsText" text="6- Moderado">
      <formula>NOT(ISERROR(SEARCH("6- Moderado",K50)))</formula>
    </cfRule>
    <cfRule type="containsText" dxfId="287" priority="295" operator="containsText" text="4- Moderado">
      <formula>NOT(ISERROR(SEARCH("4- Moderado",K50)))</formula>
    </cfRule>
    <cfRule type="containsText" dxfId="286" priority="296" operator="containsText" text="3- Bajo">
      <formula>NOT(ISERROR(SEARCH("3- Bajo",K50)))</formula>
    </cfRule>
    <cfRule type="containsText" dxfId="285" priority="297" operator="containsText" text="4- Bajo">
      <formula>NOT(ISERROR(SEARCH("4- Bajo",K50)))</formula>
    </cfRule>
    <cfRule type="containsText" dxfId="284" priority="298" operator="containsText" text="1- Bajo">
      <formula>NOT(ISERROR(SEARCH("1- Bajo",K50)))</formula>
    </cfRule>
  </conditionalFormatting>
  <conditionalFormatting sqref="H50:I50">
    <cfRule type="containsText" dxfId="283" priority="287" operator="containsText" text="3- Moderado">
      <formula>NOT(ISERROR(SEARCH("3- Moderado",H50)))</formula>
    </cfRule>
    <cfRule type="containsText" dxfId="282" priority="288" operator="containsText" text="6- Moderado">
      <formula>NOT(ISERROR(SEARCH("6- Moderado",H50)))</formula>
    </cfRule>
    <cfRule type="containsText" dxfId="281" priority="289" operator="containsText" text="4- Moderado">
      <formula>NOT(ISERROR(SEARCH("4- Moderado",H50)))</formula>
    </cfRule>
    <cfRule type="containsText" dxfId="280" priority="290" operator="containsText" text="3- Bajo">
      <formula>NOT(ISERROR(SEARCH("3- Bajo",H50)))</formula>
    </cfRule>
    <cfRule type="containsText" dxfId="279" priority="291" operator="containsText" text="4- Bajo">
      <formula>NOT(ISERROR(SEARCH("4- Bajo",H50)))</formula>
    </cfRule>
    <cfRule type="containsText" dxfId="278" priority="292" operator="containsText" text="1- Bajo">
      <formula>NOT(ISERROR(SEARCH("1- Bajo",H50)))</formula>
    </cfRule>
  </conditionalFormatting>
  <conditionalFormatting sqref="A50 C50:E50">
    <cfRule type="containsText" dxfId="277" priority="281" operator="containsText" text="3- Moderado">
      <formula>NOT(ISERROR(SEARCH("3- Moderado",A50)))</formula>
    </cfRule>
    <cfRule type="containsText" dxfId="276" priority="282" operator="containsText" text="6- Moderado">
      <formula>NOT(ISERROR(SEARCH("6- Moderado",A50)))</formula>
    </cfRule>
    <cfRule type="containsText" dxfId="275" priority="283" operator="containsText" text="4- Moderado">
      <formula>NOT(ISERROR(SEARCH("4- Moderado",A50)))</formula>
    </cfRule>
    <cfRule type="containsText" dxfId="274" priority="284" operator="containsText" text="3- Bajo">
      <formula>NOT(ISERROR(SEARCH("3- Bajo",A50)))</formula>
    </cfRule>
    <cfRule type="containsText" dxfId="273" priority="285" operator="containsText" text="4- Bajo">
      <formula>NOT(ISERROR(SEARCH("4- Bajo",A50)))</formula>
    </cfRule>
    <cfRule type="containsText" dxfId="272" priority="286" operator="containsText" text="1- Bajo">
      <formula>NOT(ISERROR(SEARCH("1- Bajo",A50)))</formula>
    </cfRule>
  </conditionalFormatting>
  <conditionalFormatting sqref="F50:G50">
    <cfRule type="containsText" dxfId="271" priority="275" operator="containsText" text="3- Moderado">
      <formula>NOT(ISERROR(SEARCH("3- Moderado",F50)))</formula>
    </cfRule>
    <cfRule type="containsText" dxfId="270" priority="276" operator="containsText" text="6- Moderado">
      <formula>NOT(ISERROR(SEARCH("6- Moderado",F50)))</formula>
    </cfRule>
    <cfRule type="containsText" dxfId="269" priority="277" operator="containsText" text="4- Moderado">
      <formula>NOT(ISERROR(SEARCH("4- Moderado",F50)))</formula>
    </cfRule>
    <cfRule type="containsText" dxfId="268" priority="278" operator="containsText" text="3- Bajo">
      <formula>NOT(ISERROR(SEARCH("3- Bajo",F50)))</formula>
    </cfRule>
    <cfRule type="containsText" dxfId="267" priority="279" operator="containsText" text="4- Bajo">
      <formula>NOT(ISERROR(SEARCH("4- Bajo",F50)))</formula>
    </cfRule>
    <cfRule type="containsText" dxfId="266" priority="280" operator="containsText" text="1- Bajo">
      <formula>NOT(ISERROR(SEARCH("1- Bajo",F50)))</formula>
    </cfRule>
  </conditionalFormatting>
  <conditionalFormatting sqref="J50:J54">
    <cfRule type="containsText" dxfId="265" priority="270" operator="containsText" text="Bajo">
      <formula>NOT(ISERROR(SEARCH("Bajo",J50)))</formula>
    </cfRule>
    <cfRule type="containsText" dxfId="264" priority="271" operator="containsText" text="Moderado">
      <formula>NOT(ISERROR(SEARCH("Moderado",J50)))</formula>
    </cfRule>
    <cfRule type="containsText" dxfId="263" priority="272" operator="containsText" text="Alto">
      <formula>NOT(ISERROR(SEARCH("Alto",J50)))</formula>
    </cfRule>
    <cfRule type="containsText" dxfId="262" priority="273" operator="containsText" text="Extremo">
      <formula>NOT(ISERROR(SEARCH("Extremo",J50)))</formula>
    </cfRule>
    <cfRule type="colorScale" priority="274">
      <colorScale>
        <cfvo type="min"/>
        <cfvo type="max"/>
        <color rgb="FFFF7128"/>
        <color rgb="FFFFEF9C"/>
      </colorScale>
    </cfRule>
  </conditionalFormatting>
  <conditionalFormatting sqref="M50:M54">
    <cfRule type="containsText" dxfId="261" priority="245" operator="containsText" text="Moderado">
      <formula>NOT(ISERROR(SEARCH("Moderado",M50)))</formula>
    </cfRule>
    <cfRule type="containsText" dxfId="260" priority="265" operator="containsText" text="Bajo">
      <formula>NOT(ISERROR(SEARCH("Bajo",M50)))</formula>
    </cfRule>
    <cfRule type="containsText" dxfId="259" priority="266" operator="containsText" text="Moderado">
      <formula>NOT(ISERROR(SEARCH("Moderado",M50)))</formula>
    </cfRule>
    <cfRule type="containsText" dxfId="258" priority="267" operator="containsText" text="Alto">
      <formula>NOT(ISERROR(SEARCH("Alto",M50)))</formula>
    </cfRule>
    <cfRule type="containsText" dxfId="257" priority="268" operator="containsText" text="Extremo">
      <formula>NOT(ISERROR(SEARCH("Extremo",M50)))</formula>
    </cfRule>
    <cfRule type="colorScale" priority="269">
      <colorScale>
        <cfvo type="min"/>
        <cfvo type="max"/>
        <color rgb="FFFF7128"/>
        <color rgb="FFFFEF9C"/>
      </colorScale>
    </cfRule>
  </conditionalFormatting>
  <conditionalFormatting sqref="N50">
    <cfRule type="containsText" dxfId="256" priority="259" operator="containsText" text="3- Moderado">
      <formula>NOT(ISERROR(SEARCH("3- Moderado",N50)))</formula>
    </cfRule>
    <cfRule type="containsText" dxfId="255" priority="260" operator="containsText" text="6- Moderado">
      <formula>NOT(ISERROR(SEARCH("6- Moderado",N50)))</formula>
    </cfRule>
    <cfRule type="containsText" dxfId="254" priority="261" operator="containsText" text="4- Moderado">
      <formula>NOT(ISERROR(SEARCH("4- Moderado",N50)))</formula>
    </cfRule>
    <cfRule type="containsText" dxfId="253" priority="262" operator="containsText" text="3- Bajo">
      <formula>NOT(ISERROR(SEARCH("3- Bajo",N50)))</formula>
    </cfRule>
    <cfRule type="containsText" dxfId="252" priority="263" operator="containsText" text="4- Bajo">
      <formula>NOT(ISERROR(SEARCH("4- Bajo",N50)))</formula>
    </cfRule>
    <cfRule type="containsText" dxfId="251" priority="264" operator="containsText" text="1- Bajo">
      <formula>NOT(ISERROR(SEARCH("1- Bajo",N50)))</formula>
    </cfRule>
  </conditionalFormatting>
  <conditionalFormatting sqref="H50:H54">
    <cfRule type="containsText" dxfId="250" priority="246" operator="containsText" text="Muy Alta">
      <formula>NOT(ISERROR(SEARCH("Muy Alta",H50)))</formula>
    </cfRule>
    <cfRule type="containsText" dxfId="249" priority="247" operator="containsText" text="Alta">
      <formula>NOT(ISERROR(SEARCH("Alta",H50)))</formula>
    </cfRule>
    <cfRule type="containsText" dxfId="248" priority="248" operator="containsText" text="Muy Alta">
      <formula>NOT(ISERROR(SEARCH("Muy Alta",H50)))</formula>
    </cfRule>
    <cfRule type="containsText" dxfId="247" priority="253" operator="containsText" text="Muy Baja">
      <formula>NOT(ISERROR(SEARCH("Muy Baja",H50)))</formula>
    </cfRule>
    <cfRule type="containsText" dxfId="246" priority="254" operator="containsText" text="Baja">
      <formula>NOT(ISERROR(SEARCH("Baja",H50)))</formula>
    </cfRule>
    <cfRule type="containsText" dxfId="245" priority="255" operator="containsText" text="Media">
      <formula>NOT(ISERROR(SEARCH("Media",H50)))</formula>
    </cfRule>
    <cfRule type="containsText" dxfId="244" priority="256" operator="containsText" text="Alta">
      <formula>NOT(ISERROR(SEARCH("Alta",H50)))</formula>
    </cfRule>
    <cfRule type="containsText" dxfId="243" priority="258" operator="containsText" text="Muy Alta">
      <formula>NOT(ISERROR(SEARCH("Muy Alta",H50)))</formula>
    </cfRule>
  </conditionalFormatting>
  <conditionalFormatting sqref="I50:I54">
    <cfRule type="containsText" dxfId="242" priority="249" operator="containsText" text="Catastrófico">
      <formula>NOT(ISERROR(SEARCH("Catastrófico",I50)))</formula>
    </cfRule>
    <cfRule type="containsText" dxfId="241" priority="250" operator="containsText" text="Mayor">
      <formula>NOT(ISERROR(SEARCH("Mayor",I50)))</formula>
    </cfRule>
    <cfRule type="containsText" dxfId="240" priority="251" operator="containsText" text="Menor">
      <formula>NOT(ISERROR(SEARCH("Menor",I50)))</formula>
    </cfRule>
    <cfRule type="containsText" dxfId="239" priority="252" operator="containsText" text="Leve">
      <formula>NOT(ISERROR(SEARCH("Leve",I50)))</formula>
    </cfRule>
    <cfRule type="containsText" dxfId="238" priority="257" operator="containsText" text="Moderado">
      <formula>NOT(ISERROR(SEARCH("Moderado",I50)))</formula>
    </cfRule>
  </conditionalFormatting>
  <conditionalFormatting sqref="K50:K54">
    <cfRule type="containsText" dxfId="237" priority="244" operator="containsText" text="Media">
      <formula>NOT(ISERROR(SEARCH("Media",K50)))</formula>
    </cfRule>
  </conditionalFormatting>
  <conditionalFormatting sqref="L50:L54">
    <cfRule type="containsText" dxfId="236" priority="243" operator="containsText" text="Moderado">
      <formula>NOT(ISERROR(SEARCH("Moderado",L50)))</formula>
    </cfRule>
  </conditionalFormatting>
  <conditionalFormatting sqref="J50:J54">
    <cfRule type="containsText" dxfId="235" priority="242" operator="containsText" text="Moderado">
      <formula>NOT(ISERROR(SEARCH("Moderado",J50)))</formula>
    </cfRule>
  </conditionalFormatting>
  <conditionalFormatting sqref="J50:J54">
    <cfRule type="containsText" dxfId="234" priority="240" operator="containsText" text="Bajo">
      <formula>NOT(ISERROR(SEARCH("Bajo",J50)))</formula>
    </cfRule>
    <cfRule type="containsText" dxfId="233" priority="241" operator="containsText" text="Extremo">
      <formula>NOT(ISERROR(SEARCH("Extremo",J50)))</formula>
    </cfRule>
  </conditionalFormatting>
  <conditionalFormatting sqref="K50:K54">
    <cfRule type="containsText" dxfId="232" priority="238" operator="containsText" text="Baja">
      <formula>NOT(ISERROR(SEARCH("Baja",K50)))</formula>
    </cfRule>
    <cfRule type="containsText" dxfId="231" priority="239" operator="containsText" text="Muy Baja">
      <formula>NOT(ISERROR(SEARCH("Muy Baja",K50)))</formula>
    </cfRule>
  </conditionalFormatting>
  <conditionalFormatting sqref="K50:K54">
    <cfRule type="containsText" dxfId="230" priority="236" operator="containsText" text="Muy Alta">
      <formula>NOT(ISERROR(SEARCH("Muy Alta",K50)))</formula>
    </cfRule>
    <cfRule type="containsText" dxfId="229" priority="237" operator="containsText" text="Alta">
      <formula>NOT(ISERROR(SEARCH("Alta",K50)))</formula>
    </cfRule>
  </conditionalFormatting>
  <conditionalFormatting sqref="L50:L54">
    <cfRule type="containsText" dxfId="228" priority="232" operator="containsText" text="Catastrófico">
      <formula>NOT(ISERROR(SEARCH("Catastrófico",L50)))</formula>
    </cfRule>
    <cfRule type="containsText" dxfId="227" priority="233" operator="containsText" text="Mayor">
      <formula>NOT(ISERROR(SEARCH("Mayor",L50)))</formula>
    </cfRule>
    <cfRule type="containsText" dxfId="226" priority="234" operator="containsText" text="Menor">
      <formula>NOT(ISERROR(SEARCH("Menor",L50)))</formula>
    </cfRule>
    <cfRule type="containsText" dxfId="225" priority="235" operator="containsText" text="Leve">
      <formula>NOT(ISERROR(SEARCH("Leve",L50)))</formula>
    </cfRule>
  </conditionalFormatting>
  <conditionalFormatting sqref="K55:L55">
    <cfRule type="containsText" dxfId="224" priority="226" operator="containsText" text="3- Moderado">
      <formula>NOT(ISERROR(SEARCH("3- Moderado",K55)))</formula>
    </cfRule>
    <cfRule type="containsText" dxfId="223" priority="227" operator="containsText" text="6- Moderado">
      <formula>NOT(ISERROR(SEARCH("6- Moderado",K55)))</formula>
    </cfRule>
    <cfRule type="containsText" dxfId="222" priority="228" operator="containsText" text="4- Moderado">
      <formula>NOT(ISERROR(SEARCH("4- Moderado",K55)))</formula>
    </cfRule>
    <cfRule type="containsText" dxfId="221" priority="229" operator="containsText" text="3- Bajo">
      <formula>NOT(ISERROR(SEARCH("3- Bajo",K55)))</formula>
    </cfRule>
    <cfRule type="containsText" dxfId="220" priority="230" operator="containsText" text="4- Bajo">
      <formula>NOT(ISERROR(SEARCH("4- Bajo",K55)))</formula>
    </cfRule>
    <cfRule type="containsText" dxfId="219" priority="231" operator="containsText" text="1- Bajo">
      <formula>NOT(ISERROR(SEARCH("1- Bajo",K55)))</formula>
    </cfRule>
  </conditionalFormatting>
  <conditionalFormatting sqref="H55:I55">
    <cfRule type="containsText" dxfId="218" priority="220" operator="containsText" text="3- Moderado">
      <formula>NOT(ISERROR(SEARCH("3- Moderado",H55)))</formula>
    </cfRule>
    <cfRule type="containsText" dxfId="217" priority="221" operator="containsText" text="6- Moderado">
      <formula>NOT(ISERROR(SEARCH("6- Moderado",H55)))</formula>
    </cfRule>
    <cfRule type="containsText" dxfId="216" priority="222" operator="containsText" text="4- Moderado">
      <formula>NOT(ISERROR(SEARCH("4- Moderado",H55)))</formula>
    </cfRule>
    <cfRule type="containsText" dxfId="215" priority="223" operator="containsText" text="3- Bajo">
      <formula>NOT(ISERROR(SEARCH("3- Bajo",H55)))</formula>
    </cfRule>
    <cfRule type="containsText" dxfId="214" priority="224" operator="containsText" text="4- Bajo">
      <formula>NOT(ISERROR(SEARCH("4- Bajo",H55)))</formula>
    </cfRule>
    <cfRule type="containsText" dxfId="213" priority="225" operator="containsText" text="1- Bajo">
      <formula>NOT(ISERROR(SEARCH("1- Bajo",H55)))</formula>
    </cfRule>
  </conditionalFormatting>
  <conditionalFormatting sqref="A55 C55:E55">
    <cfRule type="containsText" dxfId="212" priority="214" operator="containsText" text="3- Moderado">
      <formula>NOT(ISERROR(SEARCH("3- Moderado",A55)))</formula>
    </cfRule>
    <cfRule type="containsText" dxfId="211" priority="215" operator="containsText" text="6- Moderado">
      <formula>NOT(ISERROR(SEARCH("6- Moderado",A55)))</formula>
    </cfRule>
    <cfRule type="containsText" dxfId="210" priority="216" operator="containsText" text="4- Moderado">
      <formula>NOT(ISERROR(SEARCH("4- Moderado",A55)))</formula>
    </cfRule>
    <cfRule type="containsText" dxfId="209" priority="217" operator="containsText" text="3- Bajo">
      <formula>NOT(ISERROR(SEARCH("3- Bajo",A55)))</formula>
    </cfRule>
    <cfRule type="containsText" dxfId="208" priority="218" operator="containsText" text="4- Bajo">
      <formula>NOT(ISERROR(SEARCH("4- Bajo",A55)))</formula>
    </cfRule>
    <cfRule type="containsText" dxfId="207" priority="219" operator="containsText" text="1- Bajo">
      <formula>NOT(ISERROR(SEARCH("1- Bajo",A55)))</formula>
    </cfRule>
  </conditionalFormatting>
  <conditionalFormatting sqref="F55:G55">
    <cfRule type="containsText" dxfId="206" priority="208" operator="containsText" text="3- Moderado">
      <formula>NOT(ISERROR(SEARCH("3- Moderado",F55)))</formula>
    </cfRule>
    <cfRule type="containsText" dxfId="205" priority="209" operator="containsText" text="6- Moderado">
      <formula>NOT(ISERROR(SEARCH("6- Moderado",F55)))</formula>
    </cfRule>
    <cfRule type="containsText" dxfId="204" priority="210" operator="containsText" text="4- Moderado">
      <formula>NOT(ISERROR(SEARCH("4- Moderado",F55)))</formula>
    </cfRule>
    <cfRule type="containsText" dxfId="203" priority="211" operator="containsText" text="3- Bajo">
      <formula>NOT(ISERROR(SEARCH("3- Bajo",F55)))</formula>
    </cfRule>
    <cfRule type="containsText" dxfId="202" priority="212" operator="containsText" text="4- Bajo">
      <formula>NOT(ISERROR(SEARCH("4- Bajo",F55)))</formula>
    </cfRule>
    <cfRule type="containsText" dxfId="201" priority="213" operator="containsText" text="1- Bajo">
      <formula>NOT(ISERROR(SEARCH("1- Bajo",F55)))</formula>
    </cfRule>
  </conditionalFormatting>
  <conditionalFormatting sqref="J55:J59">
    <cfRule type="containsText" dxfId="200" priority="203" operator="containsText" text="Bajo">
      <formula>NOT(ISERROR(SEARCH("Bajo",J55)))</formula>
    </cfRule>
    <cfRule type="containsText" dxfId="199" priority="204" operator="containsText" text="Moderado">
      <formula>NOT(ISERROR(SEARCH("Moderado",J55)))</formula>
    </cfRule>
    <cfRule type="containsText" dxfId="198" priority="205" operator="containsText" text="Alto">
      <formula>NOT(ISERROR(SEARCH("Alto",J55)))</formula>
    </cfRule>
    <cfRule type="containsText" dxfId="197" priority="206" operator="containsText" text="Extremo">
      <formula>NOT(ISERROR(SEARCH("Extremo",J55)))</formula>
    </cfRule>
    <cfRule type="colorScale" priority="207">
      <colorScale>
        <cfvo type="min"/>
        <cfvo type="max"/>
        <color rgb="FFFF7128"/>
        <color rgb="FFFFEF9C"/>
      </colorScale>
    </cfRule>
  </conditionalFormatting>
  <conditionalFormatting sqref="M55:M59">
    <cfRule type="containsText" dxfId="196" priority="178" operator="containsText" text="Moderado">
      <formula>NOT(ISERROR(SEARCH("Moderado",M55)))</formula>
    </cfRule>
    <cfRule type="containsText" dxfId="195" priority="198" operator="containsText" text="Bajo">
      <formula>NOT(ISERROR(SEARCH("Bajo",M55)))</formula>
    </cfRule>
    <cfRule type="containsText" dxfId="194" priority="199" operator="containsText" text="Moderado">
      <formula>NOT(ISERROR(SEARCH("Moderado",M55)))</formula>
    </cfRule>
    <cfRule type="containsText" dxfId="193" priority="200" operator="containsText" text="Alto">
      <formula>NOT(ISERROR(SEARCH("Alto",M55)))</formula>
    </cfRule>
    <cfRule type="containsText" dxfId="192" priority="201" operator="containsText" text="Extremo">
      <formula>NOT(ISERROR(SEARCH("Extremo",M55)))</formula>
    </cfRule>
    <cfRule type="colorScale" priority="202">
      <colorScale>
        <cfvo type="min"/>
        <cfvo type="max"/>
        <color rgb="FFFF7128"/>
        <color rgb="FFFFEF9C"/>
      </colorScale>
    </cfRule>
  </conditionalFormatting>
  <conditionalFormatting sqref="N55">
    <cfRule type="containsText" dxfId="191" priority="192" operator="containsText" text="3- Moderado">
      <formula>NOT(ISERROR(SEARCH("3- Moderado",N55)))</formula>
    </cfRule>
    <cfRule type="containsText" dxfId="190" priority="193" operator="containsText" text="6- Moderado">
      <formula>NOT(ISERROR(SEARCH("6- Moderado",N55)))</formula>
    </cfRule>
    <cfRule type="containsText" dxfId="189" priority="194" operator="containsText" text="4- Moderado">
      <formula>NOT(ISERROR(SEARCH("4- Moderado",N55)))</formula>
    </cfRule>
    <cfRule type="containsText" dxfId="188" priority="195" operator="containsText" text="3- Bajo">
      <formula>NOT(ISERROR(SEARCH("3- Bajo",N55)))</formula>
    </cfRule>
    <cfRule type="containsText" dxfId="187" priority="196" operator="containsText" text="4- Bajo">
      <formula>NOT(ISERROR(SEARCH("4- Bajo",N55)))</formula>
    </cfRule>
    <cfRule type="containsText" dxfId="186" priority="197" operator="containsText" text="1- Bajo">
      <formula>NOT(ISERROR(SEARCH("1- Bajo",N55)))</formula>
    </cfRule>
  </conditionalFormatting>
  <conditionalFormatting sqref="H55:H59">
    <cfRule type="containsText" dxfId="185" priority="179" operator="containsText" text="Muy Alta">
      <formula>NOT(ISERROR(SEARCH("Muy Alta",H55)))</formula>
    </cfRule>
    <cfRule type="containsText" dxfId="184" priority="180" operator="containsText" text="Alta">
      <formula>NOT(ISERROR(SEARCH("Alta",H55)))</formula>
    </cfRule>
    <cfRule type="containsText" dxfId="183" priority="181" operator="containsText" text="Muy Alta">
      <formula>NOT(ISERROR(SEARCH("Muy Alta",H55)))</formula>
    </cfRule>
    <cfRule type="containsText" dxfId="182" priority="186" operator="containsText" text="Muy Baja">
      <formula>NOT(ISERROR(SEARCH("Muy Baja",H55)))</formula>
    </cfRule>
    <cfRule type="containsText" dxfId="181" priority="187" operator="containsText" text="Baja">
      <formula>NOT(ISERROR(SEARCH("Baja",H55)))</formula>
    </cfRule>
    <cfRule type="containsText" dxfId="180" priority="188" operator="containsText" text="Media">
      <formula>NOT(ISERROR(SEARCH("Media",H55)))</formula>
    </cfRule>
    <cfRule type="containsText" dxfId="179" priority="189" operator="containsText" text="Alta">
      <formula>NOT(ISERROR(SEARCH("Alta",H55)))</formula>
    </cfRule>
    <cfRule type="containsText" dxfId="178" priority="191" operator="containsText" text="Muy Alta">
      <formula>NOT(ISERROR(SEARCH("Muy Alta",H55)))</formula>
    </cfRule>
  </conditionalFormatting>
  <conditionalFormatting sqref="I55:I59">
    <cfRule type="containsText" dxfId="177" priority="182" operator="containsText" text="Catastrófico">
      <formula>NOT(ISERROR(SEARCH("Catastrófico",I55)))</formula>
    </cfRule>
    <cfRule type="containsText" dxfId="176" priority="183" operator="containsText" text="Mayor">
      <formula>NOT(ISERROR(SEARCH("Mayor",I55)))</formula>
    </cfRule>
    <cfRule type="containsText" dxfId="175" priority="184" operator="containsText" text="Menor">
      <formula>NOT(ISERROR(SEARCH("Menor",I55)))</formula>
    </cfRule>
    <cfRule type="containsText" dxfId="174" priority="185" operator="containsText" text="Leve">
      <formula>NOT(ISERROR(SEARCH("Leve",I55)))</formula>
    </cfRule>
    <cfRule type="containsText" dxfId="173" priority="190" operator="containsText" text="Moderado">
      <formula>NOT(ISERROR(SEARCH("Moderado",I55)))</formula>
    </cfRule>
  </conditionalFormatting>
  <conditionalFormatting sqref="K55:K59">
    <cfRule type="containsText" dxfId="172" priority="177" operator="containsText" text="Media">
      <formula>NOT(ISERROR(SEARCH("Media",K55)))</formula>
    </cfRule>
  </conditionalFormatting>
  <conditionalFormatting sqref="L55:L59">
    <cfRule type="containsText" dxfId="171" priority="176" operator="containsText" text="Moderado">
      <formula>NOT(ISERROR(SEARCH("Moderado",L55)))</formula>
    </cfRule>
  </conditionalFormatting>
  <conditionalFormatting sqref="J55:J59">
    <cfRule type="containsText" dxfId="170" priority="175" operator="containsText" text="Moderado">
      <formula>NOT(ISERROR(SEARCH("Moderado",J55)))</formula>
    </cfRule>
  </conditionalFormatting>
  <conditionalFormatting sqref="J55:J59">
    <cfRule type="containsText" dxfId="169" priority="173" operator="containsText" text="Bajo">
      <formula>NOT(ISERROR(SEARCH("Bajo",J55)))</formula>
    </cfRule>
    <cfRule type="containsText" dxfId="168" priority="174" operator="containsText" text="Extremo">
      <formula>NOT(ISERROR(SEARCH("Extremo",J55)))</formula>
    </cfRule>
  </conditionalFormatting>
  <conditionalFormatting sqref="K55:K59">
    <cfRule type="containsText" dxfId="167" priority="171" operator="containsText" text="Baja">
      <formula>NOT(ISERROR(SEARCH("Baja",K55)))</formula>
    </cfRule>
    <cfRule type="containsText" dxfId="166" priority="172" operator="containsText" text="Muy Baja">
      <formula>NOT(ISERROR(SEARCH("Muy Baja",K55)))</formula>
    </cfRule>
  </conditionalFormatting>
  <conditionalFormatting sqref="K55:K59">
    <cfRule type="containsText" dxfId="165" priority="169" operator="containsText" text="Muy Alta">
      <formula>NOT(ISERROR(SEARCH("Muy Alta",K55)))</formula>
    </cfRule>
    <cfRule type="containsText" dxfId="164" priority="170" operator="containsText" text="Alta">
      <formula>NOT(ISERROR(SEARCH("Alta",K55)))</formula>
    </cfRule>
  </conditionalFormatting>
  <conditionalFormatting sqref="L55:L59">
    <cfRule type="containsText" dxfId="163" priority="165" operator="containsText" text="Catastrófico">
      <formula>NOT(ISERROR(SEARCH("Catastrófico",L55)))</formula>
    </cfRule>
    <cfRule type="containsText" dxfId="162" priority="166" operator="containsText" text="Mayor">
      <formula>NOT(ISERROR(SEARCH("Mayor",L55)))</formula>
    </cfRule>
    <cfRule type="containsText" dxfId="161" priority="167" operator="containsText" text="Menor">
      <formula>NOT(ISERROR(SEARCH("Menor",L55)))</formula>
    </cfRule>
    <cfRule type="containsText" dxfId="160" priority="168" operator="containsText" text="Leve">
      <formula>NOT(ISERROR(SEARCH("Leve",L55)))</formula>
    </cfRule>
  </conditionalFormatting>
  <conditionalFormatting sqref="N20">
    <cfRule type="containsText" dxfId="159" priority="159" operator="containsText" text="3- Moderado">
      <formula>NOT(ISERROR(SEARCH("3- Moderado",N20)))</formula>
    </cfRule>
    <cfRule type="containsText" dxfId="158" priority="160" operator="containsText" text="6- Moderado">
      <formula>NOT(ISERROR(SEARCH("6- Moderado",N20)))</formula>
    </cfRule>
    <cfRule type="containsText" dxfId="157" priority="161" operator="containsText" text="4- Moderado">
      <formula>NOT(ISERROR(SEARCH("4- Moderado",N20)))</formula>
    </cfRule>
    <cfRule type="containsText" dxfId="156" priority="162" operator="containsText" text="3- Bajo">
      <formula>NOT(ISERROR(SEARCH("3- Bajo",N20)))</formula>
    </cfRule>
    <cfRule type="containsText" dxfId="155" priority="163" operator="containsText" text="4- Bajo">
      <formula>NOT(ISERROR(SEARCH("4- Bajo",N20)))</formula>
    </cfRule>
    <cfRule type="containsText" dxfId="154" priority="164" operator="containsText" text="1- Bajo">
      <formula>NOT(ISERROR(SEARCH("1- Bajo",N20)))</formula>
    </cfRule>
  </conditionalFormatting>
  <conditionalFormatting sqref="M20:M24">
    <cfRule type="containsText" dxfId="153" priority="153" operator="containsText" text="Moderado">
      <formula>NOT(ISERROR(SEARCH("Moderado",M20)))</formula>
    </cfRule>
    <cfRule type="containsText" dxfId="152" priority="154" operator="containsText" text="Bajo">
      <formula>NOT(ISERROR(SEARCH("Bajo",M20)))</formula>
    </cfRule>
    <cfRule type="containsText" dxfId="151" priority="155" operator="containsText" text="Moderado">
      <formula>NOT(ISERROR(SEARCH("Moderado",M20)))</formula>
    </cfRule>
    <cfRule type="containsText" dxfId="150" priority="156" operator="containsText" text="Alto">
      <formula>NOT(ISERROR(SEARCH("Alto",M20)))</formula>
    </cfRule>
    <cfRule type="containsText" dxfId="149" priority="157" operator="containsText" text="Extremo">
      <formula>NOT(ISERROR(SEARCH("Extremo",M20)))</formula>
    </cfRule>
    <cfRule type="colorScale" priority="158">
      <colorScale>
        <cfvo type="min"/>
        <cfvo type="max"/>
        <color rgb="FFFF7128"/>
        <color rgb="FFFFEF9C"/>
      </colorScale>
    </cfRule>
  </conditionalFormatting>
  <conditionalFormatting sqref="L20">
    <cfRule type="containsText" dxfId="148" priority="147" operator="containsText" text="3- Moderado">
      <formula>NOT(ISERROR(SEARCH("3- Moderado",L20)))</formula>
    </cfRule>
    <cfRule type="containsText" dxfId="147" priority="148" operator="containsText" text="6- Moderado">
      <formula>NOT(ISERROR(SEARCH("6- Moderado",L20)))</formula>
    </cfRule>
    <cfRule type="containsText" dxfId="146" priority="149" operator="containsText" text="4- Moderado">
      <formula>NOT(ISERROR(SEARCH("4- Moderado",L20)))</formula>
    </cfRule>
    <cfRule type="containsText" dxfId="145" priority="150" operator="containsText" text="3- Bajo">
      <formula>NOT(ISERROR(SEARCH("3- Bajo",L20)))</formula>
    </cfRule>
    <cfRule type="containsText" dxfId="144" priority="151" operator="containsText" text="4- Bajo">
      <formula>NOT(ISERROR(SEARCH("4- Bajo",L20)))</formula>
    </cfRule>
    <cfRule type="containsText" dxfId="143" priority="152" operator="containsText" text="1- Bajo">
      <formula>NOT(ISERROR(SEARCH("1- Bajo",L20)))</formula>
    </cfRule>
  </conditionalFormatting>
  <conditionalFormatting sqref="L20:L24">
    <cfRule type="containsText" dxfId="142" priority="146" operator="containsText" text="Moderado">
      <formula>NOT(ISERROR(SEARCH("Moderado",L20)))</formula>
    </cfRule>
  </conditionalFormatting>
  <conditionalFormatting sqref="L20:L24">
    <cfRule type="containsText" dxfId="141" priority="142" operator="containsText" text="Catastrófico">
      <formula>NOT(ISERROR(SEARCH("Catastrófico",L20)))</formula>
    </cfRule>
    <cfRule type="containsText" dxfId="140" priority="143" operator="containsText" text="Mayor">
      <formula>NOT(ISERROR(SEARCH("Mayor",L20)))</formula>
    </cfRule>
    <cfRule type="containsText" dxfId="139" priority="144" operator="containsText" text="Menor">
      <formula>NOT(ISERROR(SEARCH("Menor",L20)))</formula>
    </cfRule>
    <cfRule type="containsText" dxfId="138" priority="145" operator="containsText" text="Leve">
      <formula>NOT(ISERROR(SEARCH("Leve",L20)))</formula>
    </cfRule>
  </conditionalFormatting>
  <conditionalFormatting sqref="K20">
    <cfRule type="containsText" dxfId="137" priority="136" operator="containsText" text="3- Moderado">
      <formula>NOT(ISERROR(SEARCH("3- Moderado",K20)))</formula>
    </cfRule>
    <cfRule type="containsText" dxfId="136" priority="137" operator="containsText" text="6- Moderado">
      <formula>NOT(ISERROR(SEARCH("6- Moderado",K20)))</formula>
    </cfRule>
    <cfRule type="containsText" dxfId="135" priority="138" operator="containsText" text="4- Moderado">
      <formula>NOT(ISERROR(SEARCH("4- Moderado",K20)))</formula>
    </cfRule>
    <cfRule type="containsText" dxfId="134" priority="139" operator="containsText" text="3- Bajo">
      <formula>NOT(ISERROR(SEARCH("3- Bajo",K20)))</formula>
    </cfRule>
    <cfRule type="containsText" dxfId="133" priority="140" operator="containsText" text="4- Bajo">
      <formula>NOT(ISERROR(SEARCH("4- Bajo",K20)))</formula>
    </cfRule>
    <cfRule type="containsText" dxfId="132" priority="141" operator="containsText" text="1- Bajo">
      <formula>NOT(ISERROR(SEARCH("1- Bajo",K20)))</formula>
    </cfRule>
  </conditionalFormatting>
  <conditionalFormatting sqref="K20:K24">
    <cfRule type="containsText" dxfId="131" priority="135" operator="containsText" text="Media">
      <formula>NOT(ISERROR(SEARCH("Media",K20)))</formula>
    </cfRule>
  </conditionalFormatting>
  <conditionalFormatting sqref="K20:K24">
    <cfRule type="containsText" dxfId="130" priority="133" operator="containsText" text="Baja">
      <formula>NOT(ISERROR(SEARCH("Baja",K20)))</formula>
    </cfRule>
    <cfRule type="containsText" dxfId="129" priority="134" operator="containsText" text="Muy Baja">
      <formula>NOT(ISERROR(SEARCH("Muy Baja",K20)))</formula>
    </cfRule>
  </conditionalFormatting>
  <conditionalFormatting sqref="K20:K24">
    <cfRule type="containsText" dxfId="128" priority="131" operator="containsText" text="Muy Alta">
      <formula>NOT(ISERROR(SEARCH("Muy Alta",K20)))</formula>
    </cfRule>
    <cfRule type="containsText" dxfId="127" priority="132" operator="containsText" text="Alta">
      <formula>NOT(ISERROR(SEARCH("Alta",K20)))</formula>
    </cfRule>
  </conditionalFormatting>
  <conditionalFormatting sqref="J20:J24">
    <cfRule type="containsText" dxfId="126" priority="126" operator="containsText" text="Bajo">
      <formula>NOT(ISERROR(SEARCH("Bajo",J20)))</formula>
    </cfRule>
    <cfRule type="containsText" dxfId="125" priority="127" operator="containsText" text="Moderado">
      <formula>NOT(ISERROR(SEARCH("Moderado",J20)))</formula>
    </cfRule>
    <cfRule type="containsText" dxfId="124" priority="128" operator="containsText" text="Alto">
      <formula>NOT(ISERROR(SEARCH("Alto",J20)))</formula>
    </cfRule>
    <cfRule type="containsText" dxfId="123" priority="129" operator="containsText" text="Extremo">
      <formula>NOT(ISERROR(SEARCH("Extremo",J20)))</formula>
    </cfRule>
    <cfRule type="colorScale" priority="130">
      <colorScale>
        <cfvo type="min"/>
        <cfvo type="max"/>
        <color rgb="FFFF7128"/>
        <color rgb="FFFFEF9C"/>
      </colorScale>
    </cfRule>
  </conditionalFormatting>
  <conditionalFormatting sqref="J20:J24">
    <cfRule type="containsText" dxfId="122" priority="125" operator="containsText" text="Moderado">
      <formula>NOT(ISERROR(SEARCH("Moderado",J20)))</formula>
    </cfRule>
  </conditionalFormatting>
  <conditionalFormatting sqref="J20:J24">
    <cfRule type="containsText" dxfId="121" priority="123" operator="containsText" text="Bajo">
      <formula>NOT(ISERROR(SEARCH("Bajo",J20)))</formula>
    </cfRule>
    <cfRule type="containsText" dxfId="120" priority="124" operator="containsText" text="Extremo">
      <formula>NOT(ISERROR(SEARCH("Extremo",J20)))</formula>
    </cfRule>
  </conditionalFormatting>
  <conditionalFormatting sqref="I20">
    <cfRule type="containsText" dxfId="119" priority="117" operator="containsText" text="3- Moderado">
      <formula>NOT(ISERROR(SEARCH("3- Moderado",I20)))</formula>
    </cfRule>
    <cfRule type="containsText" dxfId="118" priority="118" operator="containsText" text="6- Moderado">
      <formula>NOT(ISERROR(SEARCH("6- Moderado",I20)))</formula>
    </cfRule>
    <cfRule type="containsText" dxfId="117" priority="119" operator="containsText" text="4- Moderado">
      <formula>NOT(ISERROR(SEARCH("4- Moderado",I20)))</formula>
    </cfRule>
    <cfRule type="containsText" dxfId="116" priority="120" operator="containsText" text="3- Bajo">
      <formula>NOT(ISERROR(SEARCH("3- Bajo",I20)))</formula>
    </cfRule>
    <cfRule type="containsText" dxfId="115" priority="121" operator="containsText" text="4- Bajo">
      <formula>NOT(ISERROR(SEARCH("4- Bajo",I20)))</formula>
    </cfRule>
    <cfRule type="containsText" dxfId="114" priority="122" operator="containsText" text="1- Bajo">
      <formula>NOT(ISERROR(SEARCH("1- Bajo",I20)))</formula>
    </cfRule>
  </conditionalFormatting>
  <conditionalFormatting sqref="I20:I24">
    <cfRule type="containsText" dxfId="113" priority="112" operator="containsText" text="Catastrófico">
      <formula>NOT(ISERROR(SEARCH("Catastrófico",I20)))</formula>
    </cfRule>
    <cfRule type="containsText" dxfId="112" priority="113" operator="containsText" text="Mayor">
      <formula>NOT(ISERROR(SEARCH("Mayor",I20)))</formula>
    </cfRule>
    <cfRule type="containsText" dxfId="111" priority="114" operator="containsText" text="Menor">
      <formula>NOT(ISERROR(SEARCH("Menor",I20)))</formula>
    </cfRule>
    <cfRule type="containsText" dxfId="110" priority="115" operator="containsText" text="Leve">
      <formula>NOT(ISERROR(SEARCH("Leve",I20)))</formula>
    </cfRule>
    <cfRule type="containsText" dxfId="109" priority="116" operator="containsText" text="Moderado">
      <formula>NOT(ISERROR(SEARCH("Moderado",I20)))</formula>
    </cfRule>
  </conditionalFormatting>
  <conditionalFormatting sqref="H20">
    <cfRule type="containsText" dxfId="108" priority="106" operator="containsText" text="3- Moderado">
      <formula>NOT(ISERROR(SEARCH("3- Moderado",H20)))</formula>
    </cfRule>
    <cfRule type="containsText" dxfId="107" priority="107" operator="containsText" text="6- Moderado">
      <formula>NOT(ISERROR(SEARCH("6- Moderado",H20)))</formula>
    </cfRule>
    <cfRule type="containsText" dxfId="106" priority="108" operator="containsText" text="4- Moderado">
      <formula>NOT(ISERROR(SEARCH("4- Moderado",H20)))</formula>
    </cfRule>
    <cfRule type="containsText" dxfId="105" priority="109" operator="containsText" text="3- Bajo">
      <formula>NOT(ISERROR(SEARCH("3- Bajo",H20)))</formula>
    </cfRule>
    <cfRule type="containsText" dxfId="104" priority="110" operator="containsText" text="4- Bajo">
      <formula>NOT(ISERROR(SEARCH("4- Bajo",H20)))</formula>
    </cfRule>
    <cfRule type="containsText" dxfId="103" priority="111" operator="containsText" text="1- Bajo">
      <formula>NOT(ISERROR(SEARCH("1- Bajo",H20)))</formula>
    </cfRule>
  </conditionalFormatting>
  <conditionalFormatting sqref="H20:H24">
    <cfRule type="containsText" dxfId="102" priority="98" operator="containsText" text="Muy Alta">
      <formula>NOT(ISERROR(SEARCH("Muy Alta",H20)))</formula>
    </cfRule>
    <cfRule type="containsText" dxfId="101" priority="99" operator="containsText" text="Alta">
      <formula>NOT(ISERROR(SEARCH("Alta",H20)))</formula>
    </cfRule>
    <cfRule type="containsText" dxfId="100" priority="100" operator="containsText" text="Muy Alta">
      <formula>NOT(ISERROR(SEARCH("Muy Alta",H20)))</formula>
    </cfRule>
    <cfRule type="containsText" dxfId="99" priority="101" operator="containsText" text="Muy Baja">
      <formula>NOT(ISERROR(SEARCH("Muy Baja",H20)))</formula>
    </cfRule>
    <cfRule type="containsText" dxfId="98" priority="102" operator="containsText" text="Baja">
      <formula>NOT(ISERROR(SEARCH("Baja",H20)))</formula>
    </cfRule>
    <cfRule type="containsText" dxfId="97" priority="103" operator="containsText" text="Media">
      <formula>NOT(ISERROR(SEARCH("Media",H20)))</formula>
    </cfRule>
    <cfRule type="containsText" dxfId="96" priority="104" operator="containsText" text="Alta">
      <formula>NOT(ISERROR(SEARCH("Alta",H20)))</formula>
    </cfRule>
    <cfRule type="containsText" dxfId="95" priority="105" operator="containsText" text="Muy Alta">
      <formula>NOT(ISERROR(SEARCH("Muy Alta",H20)))</formula>
    </cfRule>
  </conditionalFormatting>
  <conditionalFormatting sqref="G20">
    <cfRule type="containsText" dxfId="94" priority="92" operator="containsText" text="3- Moderado">
      <formula>NOT(ISERROR(SEARCH("3- Moderado",G20)))</formula>
    </cfRule>
    <cfRule type="containsText" dxfId="93" priority="93" operator="containsText" text="6- Moderado">
      <formula>NOT(ISERROR(SEARCH("6- Moderado",G20)))</formula>
    </cfRule>
    <cfRule type="containsText" dxfId="92" priority="94" operator="containsText" text="4- Moderado">
      <formula>NOT(ISERROR(SEARCH("4- Moderado",G20)))</formula>
    </cfRule>
    <cfRule type="containsText" dxfId="91" priority="95" operator="containsText" text="3- Bajo">
      <formula>NOT(ISERROR(SEARCH("3- Bajo",G20)))</formula>
    </cfRule>
    <cfRule type="containsText" dxfId="90" priority="96" operator="containsText" text="4- Bajo">
      <formula>NOT(ISERROR(SEARCH("4- Bajo",G20)))</formula>
    </cfRule>
    <cfRule type="containsText" dxfId="89" priority="97" operator="containsText" text="1- Bajo">
      <formula>NOT(ISERROR(SEARCH("1- Bajo",G20)))</formula>
    </cfRule>
  </conditionalFormatting>
  <conditionalFormatting sqref="A30">
    <cfRule type="containsText" dxfId="88" priority="86" operator="containsText" text="3- Moderado">
      <formula>NOT(ISERROR(SEARCH("3- Moderado",A30)))</formula>
    </cfRule>
    <cfRule type="containsText" dxfId="87" priority="87" operator="containsText" text="6- Moderado">
      <formula>NOT(ISERROR(SEARCH("6- Moderado",A30)))</formula>
    </cfRule>
    <cfRule type="containsText" dxfId="86" priority="88" operator="containsText" text="4- Moderado">
      <formula>NOT(ISERROR(SEARCH("4- Moderado",A30)))</formula>
    </cfRule>
    <cfRule type="containsText" dxfId="85" priority="89" operator="containsText" text="3- Bajo">
      <formula>NOT(ISERROR(SEARCH("3- Bajo",A30)))</formula>
    </cfRule>
    <cfRule type="containsText" dxfId="84" priority="90" operator="containsText" text="4- Bajo">
      <formula>NOT(ISERROR(SEARCH("4- Bajo",A30)))</formula>
    </cfRule>
    <cfRule type="containsText" dxfId="83" priority="91" operator="containsText" text="1- Bajo">
      <formula>NOT(ISERROR(SEARCH("1- Bajo",A30)))</formula>
    </cfRule>
  </conditionalFormatting>
  <conditionalFormatting sqref="D30">
    <cfRule type="containsText" dxfId="82" priority="80" operator="containsText" text="3- Moderado">
      <formula>NOT(ISERROR(SEARCH("3- Moderado",D30)))</formula>
    </cfRule>
    <cfRule type="containsText" dxfId="81" priority="81" operator="containsText" text="6- Moderado">
      <formula>NOT(ISERROR(SEARCH("6- Moderado",D30)))</formula>
    </cfRule>
    <cfRule type="containsText" dxfId="80" priority="82" operator="containsText" text="4- Moderado">
      <formula>NOT(ISERROR(SEARCH("4- Moderado",D30)))</formula>
    </cfRule>
    <cfRule type="containsText" dxfId="79" priority="83" operator="containsText" text="3- Bajo">
      <formula>NOT(ISERROR(SEARCH("3- Bajo",D30)))</formula>
    </cfRule>
    <cfRule type="containsText" dxfId="78" priority="84" operator="containsText" text="4- Bajo">
      <formula>NOT(ISERROR(SEARCH("4- Bajo",D30)))</formula>
    </cfRule>
    <cfRule type="containsText" dxfId="77" priority="85" operator="containsText" text="1- Bajo">
      <formula>NOT(ISERROR(SEARCH("1- Bajo",D30)))</formula>
    </cfRule>
  </conditionalFormatting>
  <conditionalFormatting sqref="E30:F30">
    <cfRule type="containsText" dxfId="76" priority="74" operator="containsText" text="3- Moderado">
      <formula>NOT(ISERROR(SEARCH("3- Moderado",E30)))</formula>
    </cfRule>
    <cfRule type="containsText" dxfId="75" priority="75" operator="containsText" text="6- Moderado">
      <formula>NOT(ISERROR(SEARCH("6- Moderado",E30)))</formula>
    </cfRule>
    <cfRule type="containsText" dxfId="74" priority="76" operator="containsText" text="4- Moderado">
      <formula>NOT(ISERROR(SEARCH("4- Moderado",E30)))</formula>
    </cfRule>
    <cfRule type="containsText" dxfId="73" priority="77" operator="containsText" text="3- Bajo">
      <formula>NOT(ISERROR(SEARCH("3- Bajo",E30)))</formula>
    </cfRule>
    <cfRule type="containsText" dxfId="72" priority="78" operator="containsText" text="4- Bajo">
      <formula>NOT(ISERROR(SEARCH("4- Bajo",E30)))</formula>
    </cfRule>
    <cfRule type="containsText" dxfId="71" priority="79" operator="containsText" text="1- Bajo">
      <formula>NOT(ISERROR(SEARCH("1- Bajo",E30)))</formula>
    </cfRule>
  </conditionalFormatting>
  <conditionalFormatting sqref="B30">
    <cfRule type="containsText" dxfId="70" priority="68" operator="containsText" text="3- Moderado">
      <formula>NOT(ISERROR(SEARCH("3- Moderado",B30)))</formula>
    </cfRule>
    <cfRule type="containsText" dxfId="69" priority="69" operator="containsText" text="6- Moderado">
      <formula>NOT(ISERROR(SEARCH("6- Moderado",B30)))</formula>
    </cfRule>
    <cfRule type="containsText" dxfId="68" priority="70" operator="containsText" text="4- Moderado">
      <formula>NOT(ISERROR(SEARCH("4- Moderado",B30)))</formula>
    </cfRule>
    <cfRule type="containsText" dxfId="67" priority="71" operator="containsText" text="3- Bajo">
      <formula>NOT(ISERROR(SEARCH("3- Bajo",B30)))</formula>
    </cfRule>
    <cfRule type="containsText" dxfId="66" priority="72" operator="containsText" text="4- Bajo">
      <formula>NOT(ISERROR(SEARCH("4- Bajo",B30)))</formula>
    </cfRule>
    <cfRule type="containsText" dxfId="65" priority="73" operator="containsText" text="1- Bajo">
      <formula>NOT(ISERROR(SEARCH("1- Bajo",B30)))</formula>
    </cfRule>
  </conditionalFormatting>
  <conditionalFormatting sqref="C30">
    <cfRule type="containsText" dxfId="64" priority="62" operator="containsText" text="3- Moderado">
      <formula>NOT(ISERROR(SEARCH("3- Moderado",C30)))</formula>
    </cfRule>
    <cfRule type="containsText" dxfId="63" priority="63" operator="containsText" text="6- Moderado">
      <formula>NOT(ISERROR(SEARCH("6- Moderado",C30)))</formula>
    </cfRule>
    <cfRule type="containsText" dxfId="62" priority="64" operator="containsText" text="4- Moderado">
      <formula>NOT(ISERROR(SEARCH("4- Moderado",C30)))</formula>
    </cfRule>
    <cfRule type="containsText" dxfId="61" priority="65" operator="containsText" text="3- Bajo">
      <formula>NOT(ISERROR(SEARCH("3- Bajo",C30)))</formula>
    </cfRule>
    <cfRule type="containsText" dxfId="60" priority="66" operator="containsText" text="4- Bajo">
      <formula>NOT(ISERROR(SEARCH("4- Bajo",C30)))</formula>
    </cfRule>
    <cfRule type="containsText" dxfId="59" priority="67" operator="containsText" text="1- Bajo">
      <formula>NOT(ISERROR(SEARCH("1- Bajo",C30)))</formula>
    </cfRule>
  </conditionalFormatting>
  <conditionalFormatting sqref="G30">
    <cfRule type="containsText" dxfId="58" priority="56" operator="containsText" text="3- Moderado">
      <formula>NOT(ISERROR(SEARCH("3- Moderado",G30)))</formula>
    </cfRule>
    <cfRule type="containsText" dxfId="57" priority="57" operator="containsText" text="6- Moderado">
      <formula>NOT(ISERROR(SEARCH("6- Moderado",G30)))</formula>
    </cfRule>
    <cfRule type="containsText" dxfId="56" priority="58" operator="containsText" text="4- Moderado">
      <formula>NOT(ISERROR(SEARCH("4- Moderado",G30)))</formula>
    </cfRule>
    <cfRule type="containsText" dxfId="55" priority="59" operator="containsText" text="3- Bajo">
      <formula>NOT(ISERROR(SEARCH("3- Bajo",G30)))</formula>
    </cfRule>
    <cfRule type="containsText" dxfId="54" priority="60" operator="containsText" text="4- Bajo">
      <formula>NOT(ISERROR(SEARCH("4- Bajo",G30)))</formula>
    </cfRule>
    <cfRule type="containsText" dxfId="53" priority="61" operator="containsText" text="1- Bajo">
      <formula>NOT(ISERROR(SEARCH("1- Bajo",G30)))</formula>
    </cfRule>
  </conditionalFormatting>
  <conditionalFormatting sqref="K30:L30">
    <cfRule type="containsText" dxfId="52" priority="50" operator="containsText" text="3- Moderado">
      <formula>NOT(ISERROR(SEARCH("3- Moderado",K30)))</formula>
    </cfRule>
    <cfRule type="containsText" dxfId="51" priority="51" operator="containsText" text="6- Moderado">
      <formula>NOT(ISERROR(SEARCH("6- Moderado",K30)))</formula>
    </cfRule>
    <cfRule type="containsText" dxfId="50" priority="52" operator="containsText" text="4- Moderado">
      <formula>NOT(ISERROR(SEARCH("4- Moderado",K30)))</formula>
    </cfRule>
    <cfRule type="containsText" dxfId="49" priority="53" operator="containsText" text="3- Bajo">
      <formula>NOT(ISERROR(SEARCH("3- Bajo",K30)))</formula>
    </cfRule>
    <cfRule type="containsText" dxfId="48" priority="54" operator="containsText" text="4- Bajo">
      <formula>NOT(ISERROR(SEARCH("4- Bajo",K30)))</formula>
    </cfRule>
    <cfRule type="containsText" dxfId="47" priority="55" operator="containsText" text="1- Bajo">
      <formula>NOT(ISERROR(SEARCH("1- Bajo",K30)))</formula>
    </cfRule>
  </conditionalFormatting>
  <conditionalFormatting sqref="H30:I30">
    <cfRule type="containsText" dxfId="46" priority="44" operator="containsText" text="3- Moderado">
      <formula>NOT(ISERROR(SEARCH("3- Moderado",H30)))</formula>
    </cfRule>
    <cfRule type="containsText" dxfId="45" priority="45" operator="containsText" text="6- Moderado">
      <formula>NOT(ISERROR(SEARCH("6- Moderado",H30)))</formula>
    </cfRule>
    <cfRule type="containsText" dxfId="44" priority="46" operator="containsText" text="4- Moderado">
      <formula>NOT(ISERROR(SEARCH("4- Moderado",H30)))</formula>
    </cfRule>
    <cfRule type="containsText" dxfId="43" priority="47" operator="containsText" text="3- Bajo">
      <formula>NOT(ISERROR(SEARCH("3- Bajo",H30)))</formula>
    </cfRule>
    <cfRule type="containsText" dxfId="42" priority="48" operator="containsText" text="4- Bajo">
      <formula>NOT(ISERROR(SEARCH("4- Bajo",H30)))</formula>
    </cfRule>
    <cfRule type="containsText" dxfId="41" priority="49" operator="containsText" text="1- Bajo">
      <formula>NOT(ISERROR(SEARCH("1- Bajo",H30)))</formula>
    </cfRule>
  </conditionalFormatting>
  <conditionalFormatting sqref="J30:J34">
    <cfRule type="containsText" dxfId="40" priority="39" operator="containsText" text="Bajo">
      <formula>NOT(ISERROR(SEARCH("Bajo",J30)))</formula>
    </cfRule>
    <cfRule type="containsText" dxfId="39" priority="40" operator="containsText" text="Moderado">
      <formula>NOT(ISERROR(SEARCH("Moderado",J30)))</formula>
    </cfRule>
    <cfRule type="containsText" dxfId="38" priority="41" operator="containsText" text="Alto">
      <formula>NOT(ISERROR(SEARCH("Alto",J30)))</formula>
    </cfRule>
    <cfRule type="containsText" dxfId="37"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36" priority="20" operator="containsText" text="Moderado">
      <formula>NOT(ISERROR(SEARCH("Moderado",M30)))</formula>
    </cfRule>
    <cfRule type="containsText" dxfId="35" priority="34" operator="containsText" text="Bajo">
      <formula>NOT(ISERROR(SEARCH("Bajo",M30)))</formula>
    </cfRule>
    <cfRule type="containsText" dxfId="34" priority="35" operator="containsText" text="Moderado">
      <formula>NOT(ISERROR(SEARCH("Moderado",M30)))</formula>
    </cfRule>
    <cfRule type="containsText" dxfId="33" priority="36" operator="containsText" text="Alto">
      <formula>NOT(ISERROR(SEARCH("Alto",M30)))</formula>
    </cfRule>
    <cfRule type="containsText" dxfId="32" priority="37" operator="containsText" text="Extremo">
      <formula>NOT(ISERROR(SEARCH("Extremo",M30)))</formula>
    </cfRule>
    <cfRule type="colorScale" priority="38">
      <colorScale>
        <cfvo type="min"/>
        <cfvo type="max"/>
        <color rgb="FFFF7128"/>
        <color rgb="FFFFEF9C"/>
      </colorScale>
    </cfRule>
  </conditionalFormatting>
  <conditionalFormatting sqref="H30:H34">
    <cfRule type="containsText" dxfId="31" priority="21" operator="containsText" text="Muy Alta">
      <formula>NOT(ISERROR(SEARCH("Muy Alta",H30)))</formula>
    </cfRule>
    <cfRule type="containsText" dxfId="30" priority="22" operator="containsText" text="Alta">
      <formula>NOT(ISERROR(SEARCH("Alta",H30)))</formula>
    </cfRule>
    <cfRule type="containsText" dxfId="29" priority="23" operator="containsText" text="Muy Alta">
      <formula>NOT(ISERROR(SEARCH("Muy Alta",H30)))</formula>
    </cfRule>
    <cfRule type="containsText" dxfId="28" priority="28" operator="containsText" text="Muy Baja">
      <formula>NOT(ISERROR(SEARCH("Muy Baja",H30)))</formula>
    </cfRule>
    <cfRule type="containsText" dxfId="27" priority="29" operator="containsText" text="Baja">
      <formula>NOT(ISERROR(SEARCH("Baja",H30)))</formula>
    </cfRule>
    <cfRule type="containsText" dxfId="26" priority="30" operator="containsText" text="Media">
      <formula>NOT(ISERROR(SEARCH("Media",H30)))</formula>
    </cfRule>
    <cfRule type="containsText" dxfId="25" priority="31" operator="containsText" text="Alta">
      <formula>NOT(ISERROR(SEARCH("Alta",H30)))</formula>
    </cfRule>
    <cfRule type="containsText" dxfId="24" priority="33" operator="containsText" text="Muy Alta">
      <formula>NOT(ISERROR(SEARCH("Muy Alta",H30)))</formula>
    </cfRule>
  </conditionalFormatting>
  <conditionalFormatting sqref="I30:I34">
    <cfRule type="containsText" dxfId="23" priority="24" operator="containsText" text="Catastrófico">
      <formula>NOT(ISERROR(SEARCH("Catastrófico",I30)))</formula>
    </cfRule>
    <cfRule type="containsText" dxfId="22" priority="25" operator="containsText" text="Mayor">
      <formula>NOT(ISERROR(SEARCH("Mayor",I30)))</formula>
    </cfRule>
    <cfRule type="containsText" dxfId="21" priority="26" operator="containsText" text="Menor">
      <formula>NOT(ISERROR(SEARCH("Menor",I30)))</formula>
    </cfRule>
    <cfRule type="containsText" dxfId="20" priority="27" operator="containsText" text="Leve">
      <formula>NOT(ISERROR(SEARCH("Leve",I30)))</formula>
    </cfRule>
    <cfRule type="containsText" dxfId="19" priority="32" operator="containsText" text="Moderado">
      <formula>NOT(ISERROR(SEARCH("Moderado",I30)))</formula>
    </cfRule>
  </conditionalFormatting>
  <conditionalFormatting sqref="K30:K34">
    <cfRule type="containsText" dxfId="18" priority="19" operator="containsText" text="Media">
      <formula>NOT(ISERROR(SEARCH("Media",K30)))</formula>
    </cfRule>
  </conditionalFormatting>
  <conditionalFormatting sqref="L30:L34">
    <cfRule type="containsText" dxfId="17" priority="18" operator="containsText" text="Moderado">
      <formula>NOT(ISERROR(SEARCH("Moderado",L30)))</formula>
    </cfRule>
  </conditionalFormatting>
  <conditionalFormatting sqref="J30:J34">
    <cfRule type="containsText" dxfId="16" priority="17" operator="containsText" text="Moderado">
      <formula>NOT(ISERROR(SEARCH("Moderado",J30)))</formula>
    </cfRule>
  </conditionalFormatting>
  <conditionalFormatting sqref="J30:J34">
    <cfRule type="containsText" dxfId="15" priority="15" operator="containsText" text="Bajo">
      <formula>NOT(ISERROR(SEARCH("Bajo",J30)))</formula>
    </cfRule>
    <cfRule type="containsText" dxfId="14" priority="16" operator="containsText" text="Extremo">
      <formula>NOT(ISERROR(SEARCH("Extremo",J30)))</formula>
    </cfRule>
  </conditionalFormatting>
  <conditionalFormatting sqref="K30:K34">
    <cfRule type="containsText" dxfId="13" priority="13" operator="containsText" text="Baja">
      <formula>NOT(ISERROR(SEARCH("Baja",K30)))</formula>
    </cfRule>
    <cfRule type="containsText" dxfId="12" priority="14" operator="containsText" text="Muy Baja">
      <formula>NOT(ISERROR(SEARCH("Muy Baja",K30)))</formula>
    </cfRule>
  </conditionalFormatting>
  <conditionalFormatting sqref="K30:K34">
    <cfRule type="containsText" dxfId="11" priority="11" operator="containsText" text="Muy Alta">
      <formula>NOT(ISERROR(SEARCH("Muy Alta",K30)))</formula>
    </cfRule>
    <cfRule type="containsText" dxfId="10" priority="12" operator="containsText" text="Alta">
      <formula>NOT(ISERROR(SEARCH("Alta",K30)))</formula>
    </cfRule>
  </conditionalFormatting>
  <conditionalFormatting sqref="L30:L34">
    <cfRule type="containsText" dxfId="9" priority="7" operator="containsText" text="Catastrófico">
      <formula>NOT(ISERROR(SEARCH("Catastrófico",L30)))</formula>
    </cfRule>
    <cfRule type="containsText" dxfId="8" priority="8" operator="containsText" text="Mayor">
      <formula>NOT(ISERROR(SEARCH("Mayor",L30)))</formula>
    </cfRule>
    <cfRule type="containsText" dxfId="7" priority="9" operator="containsText" text="Menor">
      <formula>NOT(ISERROR(SEARCH("Menor",L30)))</formula>
    </cfRule>
    <cfRule type="containsText" dxfId="6" priority="10" operator="containsText" text="Leve">
      <formula>NOT(ISERROR(SEARCH("Leve",L30)))</formula>
    </cfRule>
  </conditionalFormatting>
  <conditionalFormatting sqref="N30">
    <cfRule type="containsText" dxfId="5" priority="1" operator="containsText" text="3- Moderado">
      <formula>NOT(ISERROR(SEARCH("3- Moderado",N30)))</formula>
    </cfRule>
    <cfRule type="containsText" dxfId="4" priority="2" operator="containsText" text="6- Moderado">
      <formula>NOT(ISERROR(SEARCH("6- Moderado",N30)))</formula>
    </cfRule>
    <cfRule type="containsText" dxfId="3" priority="3" operator="containsText" text="4- Moderado">
      <formula>NOT(ISERROR(SEARCH("4- Moderado",N30)))</formula>
    </cfRule>
    <cfRule type="containsText" dxfId="2" priority="4" operator="containsText" text="3- Bajo">
      <formula>NOT(ISERROR(SEARCH("3- Bajo",N30)))</formula>
    </cfRule>
    <cfRule type="containsText" dxfId="1" priority="5" operator="containsText" text="4- Bajo">
      <formula>NOT(ISERROR(SEARCH("4- Bajo",N30)))</formula>
    </cfRule>
    <cfRule type="containsText" dxfId="0" priority="6" operator="containsText" text="1- Bajo">
      <formula>NOT(ISERROR(SEARCH("1- Bajo",N30)))</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hyperlinks>
    <hyperlink ref="Q15:Q19" r:id="rId1" display="X"/>
    <hyperlink ref="Q20:Q24" r:id="rId2" display="X"/>
    <hyperlink ref="S10:S14" r:id="rId3" display="22/10/2021"/>
    <hyperlink ref="S15:S19" r:id="rId4" display="22/10/2021"/>
    <hyperlink ref="S20:S24" r:id="rId5" display="22/10/2021"/>
    <hyperlink ref="S25:S29" r:id="rId6" display="22/10/2021"/>
  </hyperlinks>
  <pageMargins left="0.7" right="0.7" top="0.75" bottom="0.75" header="0.3" footer="0.3"/>
  <drawing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86304AAD8523E45A244E5EF8C5271CA" ma:contentTypeVersion="16" ma:contentTypeDescription="Crear nuevo documento." ma:contentTypeScope="" ma:versionID="a994bc020b9294b6aeed1abd4f5b4f21">
  <xsd:schema xmlns:xsd="http://www.w3.org/2001/XMLSchema" xmlns:xs="http://www.w3.org/2001/XMLSchema" xmlns:p="http://schemas.microsoft.com/office/2006/metadata/properties" xmlns:ns2="750e1240-e0e3-440a-8a1b-3b5071aa7f03" xmlns:ns3="112ed692-a3ae-41da-b975-347d69f87a20" targetNamespace="http://schemas.microsoft.com/office/2006/metadata/properties" ma:root="true" ma:fieldsID="6eaf4fbbc074b6b6e1c1feea976313f6" ns2:_="" ns3:_="">
    <xsd:import namespace="750e1240-e0e3-440a-8a1b-3b5071aa7f03"/>
    <xsd:import namespace="112ed692-a3ae-41da-b975-347d69f87a2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e1240-e0e3-440a-8a1b-3b5071aa7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12ed692-a3ae-41da-b975-347d69f87a2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420095e5-727f-4ee3-9c0b-7f5c2c634506}" ma:internalName="TaxCatchAll" ma:showField="CatchAllData" ma:web="112ed692-a3ae-41da-b975-347d69f87a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12ed692-a3ae-41da-b975-347d69f87a20" xsi:nil="true"/>
    <lcf76f155ced4ddcb4097134ff3c332f xmlns="750e1240-e0e3-440a-8a1b-3b5071aa7f0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6C48FFE-E374-4EE1-9EB3-394F095757F8}">
  <ds:schemaRefs>
    <ds:schemaRef ds:uri="http://schemas.microsoft.com/sharepoint/v3/contenttype/forms"/>
  </ds:schemaRefs>
</ds:datastoreItem>
</file>

<file path=customXml/itemProps2.xml><?xml version="1.0" encoding="utf-8"?>
<ds:datastoreItem xmlns:ds="http://schemas.openxmlformats.org/officeDocument/2006/customXml" ds:itemID="{4C39BA77-953A-4342-84AD-A890216E5B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e1240-e0e3-440a-8a1b-3b5071aa7f03"/>
    <ds:schemaRef ds:uri="112ed692-a3ae-41da-b975-347d69f87a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522327-2FE2-4CCF-BE91-F5973389EB66}">
  <ds:schemaRefs>
    <ds:schemaRef ds:uri="http://schemas.microsoft.com/office/2006/metadata/properties"/>
    <ds:schemaRef ds:uri="http://schemas.microsoft.com/office/infopath/2007/PartnerControls"/>
    <ds:schemaRef ds:uri="112ed692-a3ae-41da-b975-347d69f87a20"/>
    <ds:schemaRef ds:uri="750e1240-e0e3-440a-8a1b-3b5071aa7f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1 Trimestre </vt:lpstr>
      <vt:lpstr>Seguimiento 2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Jesus Antonio Sanchez Sossa</cp:lastModifiedBy>
  <cp:revision/>
  <dcterms:created xsi:type="dcterms:W3CDTF">2021-04-16T16:11:31Z</dcterms:created>
  <dcterms:modified xsi:type="dcterms:W3CDTF">2022-05-12T15:49:53Z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0x010100086304AAD8523E45A244E5EF8C5271CA</vt:lpwstr>
  </property>
  <property fmtid="{D5CDD505-2E9C-101B-9397-08002B2CF9AE}" pid="3" name="MediaServiceImageTags">
    <vt:lpwstr/>
  </property>
</Properties>
</file>